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IEL~1.KOR\AppData\Local\Temp\Rar$DIa3648.2342\"/>
    </mc:Choice>
  </mc:AlternateContent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Pol'!$A$1:$U$58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F46" i="12" l="1"/>
  <c r="K26" i="12" l="1"/>
  <c r="I26" i="12"/>
  <c r="G26" i="12"/>
  <c r="AC48" i="12" l="1"/>
  <c r="F39" i="1" s="1"/>
  <c r="AD48" i="12"/>
  <c r="G39" i="1" s="1"/>
  <c r="G40" i="1" s="1"/>
  <c r="G9" i="12"/>
  <c r="I9" i="12"/>
  <c r="K9" i="12"/>
  <c r="O9" i="12"/>
  <c r="Q9" i="12"/>
  <c r="U9" i="12"/>
  <c r="G10" i="12"/>
  <c r="M10" i="12" s="1"/>
  <c r="I10" i="12"/>
  <c r="K10" i="12"/>
  <c r="O10" i="12"/>
  <c r="Q10" i="12"/>
  <c r="U10" i="12"/>
  <c r="F11" i="12"/>
  <c r="G11" i="12" s="1"/>
  <c r="M11" i="12" s="1"/>
  <c r="I11" i="12"/>
  <c r="K11" i="12"/>
  <c r="O11" i="12"/>
  <c r="Q11" i="12"/>
  <c r="U11" i="12"/>
  <c r="F12" i="12"/>
  <c r="G12" i="12" s="1"/>
  <c r="M12" i="12" s="1"/>
  <c r="I12" i="12"/>
  <c r="K12" i="12"/>
  <c r="O12" i="12"/>
  <c r="Q12" i="12"/>
  <c r="U12" i="12"/>
  <c r="F13" i="12"/>
  <c r="G13" i="12" s="1"/>
  <c r="M13" i="12" s="1"/>
  <c r="I13" i="12"/>
  <c r="K13" i="12"/>
  <c r="O13" i="12"/>
  <c r="Q13" i="12"/>
  <c r="U13" i="12"/>
  <c r="F14" i="12"/>
  <c r="G14" i="12" s="1"/>
  <c r="M14" i="12" s="1"/>
  <c r="I14" i="12"/>
  <c r="K14" i="12"/>
  <c r="O14" i="12"/>
  <c r="Q14" i="12"/>
  <c r="U14" i="12"/>
  <c r="F15" i="12"/>
  <c r="G15" i="12" s="1"/>
  <c r="M15" i="12" s="1"/>
  <c r="I15" i="12"/>
  <c r="K15" i="12"/>
  <c r="O15" i="12"/>
  <c r="Q15" i="12"/>
  <c r="U15" i="12"/>
  <c r="F16" i="12"/>
  <c r="G16" i="12" s="1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1" i="12"/>
  <c r="G21" i="12" s="1"/>
  <c r="M21" i="12" s="1"/>
  <c r="I21" i="12"/>
  <c r="K21" i="12"/>
  <c r="O21" i="12"/>
  <c r="Q21" i="12"/>
  <c r="U21" i="12"/>
  <c r="F22" i="12"/>
  <c r="G22" i="12" s="1"/>
  <c r="M22" i="12" s="1"/>
  <c r="I22" i="12"/>
  <c r="K22" i="12"/>
  <c r="O22" i="12"/>
  <c r="Q22" i="12"/>
  <c r="U22" i="12"/>
  <c r="F24" i="12"/>
  <c r="G24" i="12" s="1"/>
  <c r="I24" i="12"/>
  <c r="K24" i="12"/>
  <c r="O24" i="12"/>
  <c r="Q24" i="12"/>
  <c r="U24" i="12"/>
  <c r="F25" i="12"/>
  <c r="G25" i="12"/>
  <c r="M25" i="12" s="1"/>
  <c r="I25" i="12"/>
  <c r="K25" i="12"/>
  <c r="O25" i="12"/>
  <c r="Q25" i="12"/>
  <c r="U25" i="12"/>
  <c r="F28" i="12"/>
  <c r="G28" i="12" s="1"/>
  <c r="I28" i="12"/>
  <c r="K28" i="12"/>
  <c r="O28" i="12"/>
  <c r="Q28" i="12"/>
  <c r="U27" i="12"/>
  <c r="F29" i="12"/>
  <c r="G29" i="12" s="1"/>
  <c r="M29" i="12" s="1"/>
  <c r="I29" i="12"/>
  <c r="K29" i="12"/>
  <c r="O29" i="12"/>
  <c r="Q29" i="12"/>
  <c r="U28" i="12"/>
  <c r="F30" i="12"/>
  <c r="G30" i="12" s="1"/>
  <c r="M30" i="12" s="1"/>
  <c r="I30" i="12"/>
  <c r="K30" i="12"/>
  <c r="O30" i="12"/>
  <c r="Q30" i="12"/>
  <c r="U29" i="12"/>
  <c r="F32" i="12"/>
  <c r="I32" i="12"/>
  <c r="K32" i="12"/>
  <c r="O32" i="12"/>
  <c r="Q32" i="12"/>
  <c r="U31" i="12"/>
  <c r="F33" i="12"/>
  <c r="G33" i="12" s="1"/>
  <c r="I33" i="12"/>
  <c r="K33" i="12"/>
  <c r="O33" i="12"/>
  <c r="Q33" i="12"/>
  <c r="U32" i="12"/>
  <c r="F34" i="12"/>
  <c r="G34" i="12" s="1"/>
  <c r="M34" i="12" s="1"/>
  <c r="I34" i="12"/>
  <c r="K34" i="12"/>
  <c r="O34" i="12"/>
  <c r="Q34" i="12"/>
  <c r="U33" i="12"/>
  <c r="F36" i="12"/>
  <c r="G36" i="12" s="1"/>
  <c r="I36" i="12"/>
  <c r="K36" i="12"/>
  <c r="O36" i="12"/>
  <c r="Q36" i="12"/>
  <c r="U35" i="12"/>
  <c r="F37" i="12"/>
  <c r="G37" i="12" s="1"/>
  <c r="M37" i="12" s="1"/>
  <c r="I37" i="12"/>
  <c r="K37" i="12"/>
  <c r="O37" i="12"/>
  <c r="Q37" i="12"/>
  <c r="U36" i="12"/>
  <c r="F38" i="12"/>
  <c r="G38" i="12" s="1"/>
  <c r="M38" i="12" s="1"/>
  <c r="I38" i="12"/>
  <c r="K38" i="12"/>
  <c r="O38" i="12"/>
  <c r="Q38" i="12"/>
  <c r="U37" i="12"/>
  <c r="U38" i="12"/>
  <c r="F40" i="12"/>
  <c r="G40" i="12" s="1"/>
  <c r="M40" i="12" s="1"/>
  <c r="I40" i="12"/>
  <c r="K40" i="12"/>
  <c r="O40" i="12"/>
  <c r="Q40" i="12"/>
  <c r="U39" i="12"/>
  <c r="F41" i="12"/>
  <c r="G41" i="12" s="1"/>
  <c r="I41" i="12"/>
  <c r="K41" i="12"/>
  <c r="O41" i="12"/>
  <c r="Q41" i="12"/>
  <c r="U40" i="12"/>
  <c r="M42" i="12"/>
  <c r="I42" i="12"/>
  <c r="K42" i="12"/>
  <c r="O42" i="12"/>
  <c r="Q42" i="12"/>
  <c r="U41" i="12"/>
  <c r="F43" i="12"/>
  <c r="G43" i="12" s="1"/>
  <c r="M43" i="12" s="1"/>
  <c r="I43" i="12"/>
  <c r="K43" i="12"/>
  <c r="O43" i="12"/>
  <c r="Q43" i="12"/>
  <c r="U42" i="12"/>
  <c r="F44" i="12"/>
  <c r="G44" i="12" s="1"/>
  <c r="M44" i="12" s="1"/>
  <c r="I44" i="12"/>
  <c r="K44" i="12"/>
  <c r="O44" i="12"/>
  <c r="Q44" i="12"/>
  <c r="U43" i="12"/>
  <c r="F47" i="12"/>
  <c r="G47" i="12" s="1"/>
  <c r="G45" i="12" s="1"/>
  <c r="I47" i="12"/>
  <c r="I45" i="12" s="1"/>
  <c r="K47" i="12"/>
  <c r="K45" i="12" s="1"/>
  <c r="O47" i="12"/>
  <c r="O45" i="12" s="1"/>
  <c r="Q47" i="12"/>
  <c r="Q45" i="12" s="1"/>
  <c r="U45" i="12"/>
  <c r="U44" i="12" s="1"/>
  <c r="AZ43" i="1"/>
  <c r="G27" i="1"/>
  <c r="J28" i="1"/>
  <c r="J26" i="1"/>
  <c r="G38" i="1"/>
  <c r="F38" i="1"/>
  <c r="H32" i="1"/>
  <c r="J23" i="1"/>
  <c r="J24" i="1"/>
  <c r="J25" i="1"/>
  <c r="J27" i="1"/>
  <c r="E24" i="1"/>
  <c r="E26" i="1"/>
  <c r="U20" i="12" l="1"/>
  <c r="G39" i="12"/>
  <c r="M36" i="12"/>
  <c r="G35" i="12"/>
  <c r="I54" i="1" s="1"/>
  <c r="M33" i="12"/>
  <c r="G31" i="12"/>
  <c r="I53" i="1" s="1"/>
  <c r="M24" i="12"/>
  <c r="G23" i="12"/>
  <c r="I51" i="1" s="1"/>
  <c r="K20" i="12"/>
  <c r="K23" i="12"/>
  <c r="I23" i="12"/>
  <c r="I55" i="1"/>
  <c r="Q27" i="12"/>
  <c r="U30" i="12"/>
  <c r="Q23" i="12"/>
  <c r="Q35" i="12"/>
  <c r="O35" i="12"/>
  <c r="F40" i="1"/>
  <c r="G28" i="1" s="1"/>
  <c r="H39" i="1"/>
  <c r="H40" i="1" s="1"/>
  <c r="M47" i="12"/>
  <c r="M45" i="12" s="1"/>
  <c r="I57" i="1"/>
  <c r="G27" i="12"/>
  <c r="I52" i="1" s="1"/>
  <c r="M28" i="12"/>
  <c r="M27" i="12" s="1"/>
  <c r="M32" i="12"/>
  <c r="M31" i="12" s="1"/>
  <c r="I39" i="12"/>
  <c r="O39" i="12"/>
  <c r="K31" i="12"/>
  <c r="U26" i="12"/>
  <c r="I27" i="12"/>
  <c r="Q20" i="12"/>
  <c r="Q8" i="12"/>
  <c r="I8" i="12"/>
  <c r="G8" i="12"/>
  <c r="K35" i="12"/>
  <c r="I31" i="12"/>
  <c r="O23" i="12"/>
  <c r="O20" i="12"/>
  <c r="I20" i="12"/>
  <c r="O8" i="12"/>
  <c r="K39" i="12"/>
  <c r="I35" i="12"/>
  <c r="Q31" i="12"/>
  <c r="O31" i="12"/>
  <c r="O27" i="12"/>
  <c r="U23" i="12"/>
  <c r="K8" i="12"/>
  <c r="Q39" i="12"/>
  <c r="U34" i="12"/>
  <c r="K27" i="12"/>
  <c r="U8" i="12"/>
  <c r="I56" i="1"/>
  <c r="M41" i="12"/>
  <c r="M39" i="12" s="1"/>
  <c r="M20" i="12"/>
  <c r="M23" i="12"/>
  <c r="M35" i="12"/>
  <c r="G20" i="12"/>
  <c r="I50" i="1" s="1"/>
  <c r="M9" i="12"/>
  <c r="M8" i="12" s="1"/>
  <c r="I39" i="1" l="1"/>
  <c r="I40" i="1" s="1"/>
  <c r="J39" i="1" s="1"/>
  <c r="J40" i="1" s="1"/>
  <c r="I49" i="1"/>
  <c r="G49" i="12"/>
  <c r="I21" i="1" l="1"/>
  <c r="G25" i="1" s="1"/>
  <c r="I58" i="1"/>
  <c r="G26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<sst xmlns="http://schemas.openxmlformats.org/spreadsheetml/2006/main" count="320" uniqueCount="167">
  <si>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</si>
  <si>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</si>
  <si>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</si>
  <si>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</si>
  <si>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</si>
  <si>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</si>
  <si>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</si>
  <si>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</si>
  <si>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</si>
  <si>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</si>
  <si>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</si>
  <si>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</si>
  <si>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</si>
  <si>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</si>
  <si>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</si>
  <si>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</si>
  <si>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</si>
  <si>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</si>
  <si>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</si>
  <si>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</si>
  <si>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</si>
  <si>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</si>
  <si>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</si>
  <si>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</si>
  <si>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</si>
  <si>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</si>
  <si>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</si>
  <si>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</si>
  <si>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</si>
  <si>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</si>
  <si>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</si>
  <si>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</si>
  <si>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</si>
  <si>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</si>
  <si>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</si>
  <si>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</si>
  <si>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</si>
  <si>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</si>
  <si>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</si>
  <si>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</si>
  <si>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</si>
  <si>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</si>
  <si>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</si>
  <si>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Nový Jičín</t>
  </si>
  <si>
    <t>Rozpočet:</t>
  </si>
  <si>
    <t>Misto</t>
  </si>
  <si>
    <t>Revitalizace administrativní budovy Suvorovova 1854/152 v Novém Jičíně</t>
  </si>
  <si>
    <t>GEDES s.r.o.</t>
  </si>
  <si>
    <t>Nám. Osvobození 112</t>
  </si>
  <si>
    <t>Hranice 1</t>
  </si>
  <si>
    <t>75361</t>
  </si>
  <si>
    <t>27796612</t>
  </si>
  <si>
    <t>Rozpočet</t>
  </si>
  <si>
    <t>Celkem za stavbu</t>
  </si>
  <si>
    <t>CZK</t>
  </si>
  <si>
    <t xml:space="preserve">Popis rozpočtu:  - </t>
  </si>
  <si>
    <t>demontáž oken, vyzdívky,  montáž oken, hromosvod,</t>
  </si>
  <si>
    <t>Rekapitulace dílů</t>
  </si>
  <si>
    <t>Typ dílu</t>
  </si>
  <si>
    <t>3</t>
  </si>
  <si>
    <t>Svislé a kompletní konstrukce</t>
  </si>
  <si>
    <t>4</t>
  </si>
  <si>
    <t>Vodorovné konstrukce</t>
  </si>
  <si>
    <t>61</t>
  </si>
  <si>
    <t>Upravy povrchů vnitřní</t>
  </si>
  <si>
    <t>63</t>
  </si>
  <si>
    <t>Podlahy a podlahové konstrukce</t>
  </si>
  <si>
    <t>64</t>
  </si>
  <si>
    <t>Výplně otvorů</t>
  </si>
  <si>
    <t>96</t>
  </si>
  <si>
    <t>Bourání konstrukcí</t>
  </si>
  <si>
    <t>711</t>
  </si>
  <si>
    <t>Izolace proti vodě</t>
  </si>
  <si>
    <t>766</t>
  </si>
  <si>
    <t>Konstrukce truhlářské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</si>
  <si>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</si>
  <si>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</si>
  <si>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</si>
  <si>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</si>
  <si>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</si>
  <si>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</si>
  <si>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</si>
  <si>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</si>
  <si>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</si>
  <si>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</si>
  <si>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</si>
  <si>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</si>
  <si>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</si>
  <si>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</si>
  <si>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</si>
  <si>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</si>
  <si>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</si>
  <si>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</si>
  <si>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</si>
  <si>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</si>
  <si>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</si>
  <si>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</si>
  <si>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</si>
  <si>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</si>
  <si>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</si>
  <si>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</si>
  <si>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</si>
  <si>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</si>
  <si>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</si>
  <si>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</si>
  <si>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</si>
  <si>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311271896R00</t>
  </si>
  <si>
    <t>Zdivo z tvárnic pórobet P3-450 tl.250, vyzdívka mezi okny, vstup</t>
  </si>
  <si>
    <t>m2</t>
  </si>
  <si>
    <t>POL1_0</t>
  </si>
  <si>
    <t>Zdivo z tvárnic pórobet.P3-450  tl.250, podezdívka okna tl 100mm</t>
  </si>
  <si>
    <t>Zdivo z tvárnic pórobet. P3-450  tl.250, vyzdívka WC</t>
  </si>
  <si>
    <t>Zdivo z tvárnic pórobet. P3-450  tl.250, vyzdívky ke sloupům</t>
  </si>
  <si>
    <t>342256252R00</t>
  </si>
  <si>
    <t>Příčka z tvárnic pórobetonových  tl.  50 mm</t>
  </si>
  <si>
    <t>Zdivo z tvárnic pórobet. P3-450  tl.250, vyzdívka schodiště</t>
  </si>
  <si>
    <t>342256253R00</t>
  </si>
  <si>
    <t>Příčka z tvárnic pórobetonových  tl. 100 mm</t>
  </si>
  <si>
    <t>342256253RT3</t>
  </si>
  <si>
    <t>Příčka z tvárnic pórobetonových  tl. 100 mm, P2-500, 500x250x100 mm</t>
  </si>
  <si>
    <t>317121027R00</t>
  </si>
  <si>
    <t>Osazení překladu keramického vysokého, světlost do 3750 mm, schodiště</t>
  </si>
  <si>
    <t>kus</t>
  </si>
  <si>
    <t>317121045RT1</t>
  </si>
  <si>
    <t>Překlad nosný pórobetonový, světlost otvoru do 3750 mm, překlad nosný NOP 250-2250, 224 x 24,9 x 25 cm</t>
  </si>
  <si>
    <t>317121021RU2</t>
  </si>
  <si>
    <t>Osazení překladu, světlost do 1050 mm / okna WC/, včetně dodávky překladu 1250 x 115 x 71 mm</t>
  </si>
  <si>
    <t>417320019RA0</t>
  </si>
  <si>
    <t>Ztužující věnec ŽB beton C 12/15, 25 x 15 cm, atika střechy</t>
  </si>
  <si>
    <t>m</t>
  </si>
  <si>
    <t>POL2_0</t>
  </si>
  <si>
    <t>417320323RA0</t>
  </si>
  <si>
    <t>Ztužující věnec ŽB 400x250 mm,EPS,věncovka,bednění</t>
  </si>
  <si>
    <t>612479113R00</t>
  </si>
  <si>
    <t>Provedení vnitřní omítky stěn dvouvrstvé, ručně</t>
  </si>
  <si>
    <t>612479113RT4</t>
  </si>
  <si>
    <t>Provedení vnitřní omítky stěn dvouvrstvé, ručně, na beton a vápenopískové zdivo</t>
  </si>
  <si>
    <t>553420574R</t>
  </si>
  <si>
    <t>POL3_0</t>
  </si>
  <si>
    <t>648991113RT2</t>
  </si>
  <si>
    <t>968072356R00</t>
  </si>
  <si>
    <t>Vybourání kovových rámů oken zdvojených pl. 4 m2</t>
  </si>
  <si>
    <t>968062355R00</t>
  </si>
  <si>
    <t>Vybourání dřevěných rámů oken dvojitých pl. 2 m2</t>
  </si>
  <si>
    <t>766629303R00</t>
  </si>
  <si>
    <t>Montáž oken plastových plochy do 4,50 m2</t>
  </si>
  <si>
    <t>766629301R00</t>
  </si>
  <si>
    <t>Montáž oken plastových plochy do 1,50 m2</t>
  </si>
  <si>
    <t>61143140R</t>
  </si>
  <si>
    <t>Okno plastové 2dílné se sloupkem 225 x 145 cm OS/O, každé okno zaměřit před výrobou</t>
  </si>
  <si>
    <t>61143159R</t>
  </si>
  <si>
    <t>Okno plastové 2dílné bez sloupku 225 x 120 cm OS/O, každé okno zaměřit před výrobou</t>
  </si>
  <si>
    <t>61143131R</t>
  </si>
  <si>
    <t>Okno plastové 2dílné  165 x 80 cm OS/O</t>
  </si>
  <si>
    <t>767640124RAC</t>
  </si>
  <si>
    <t/>
  </si>
  <si>
    <t>SUM</t>
  </si>
  <si>
    <t>Poznámky uchazeče k zadání</t>
  </si>
  <si>
    <t>POPUZIV</t>
  </si>
  <si>
    <t>END</t>
  </si>
  <si>
    <t>Revitalizace administrativní budovy Suvorovova 1854/152 v Novém Jičíně - Část II. Výměna oken</t>
  </si>
  <si>
    <t>784221101</t>
  </si>
  <si>
    <t>Malby z malířských směsí otěruvzdorných za sucha dvojnásobné, bílé za sucha otěruvzdorné dobře v místnostech výšky do 3,80 m</t>
  </si>
  <si>
    <t>Dveře protipožární dvoukřídé hliníkové šířky 160 cm, výšky 225 cm, s nadsvětlíkem 90x160, vč.montáže</t>
  </si>
  <si>
    <t>Dveře dvoukřídé hliníkové šířky 225 cm, výšky 310 cm, s nadsvětlíkem 90x160, vč.montáže</t>
  </si>
  <si>
    <t>Osazení parapet.desek š. do 200 mm</t>
  </si>
  <si>
    <t>Parapet vnitřní plastový š. 16,8 cm, delka 700 včetně krytek(šířku parapetu nutno doměřit dle skutečného osazení oken)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</si>
</sst>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name val="Arial CE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hair">
        <color indexed="55"/>
      </right>
      <top/>
      <bottom style="hair">
        <color indexed="55"/>
      </bottom>
      <diagonal/>
    </border>
  </borders>
  <cellStyleXfs count="2">
    <xf numFmtId="0" fontId="0" fillId="0" borderId="0"/>
    <xf numFmtId="0" fontId="1" fillId="0" borderId="0"/>
  </cellStyleXfs>
  <cellXfs count="28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4" xfId="0" applyFont="1" applyBorder="1" applyAlignment="1">
      <alignment vertical="top" shrinkToFi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7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49" xfId="0" applyFont="1" applyBorder="1" applyAlignment="1">
      <alignment vertical="top"/>
    </xf>
    <xf numFmtId="49" fontId="18" fillId="0" borderId="49" xfId="0" applyNumberFormat="1" applyFont="1" applyBorder="1" applyAlignment="1" applyProtection="1">
      <alignment horizontal="left" vertical="center" wrapText="1"/>
      <protection locked="0"/>
    </xf>
    <xf numFmtId="0" fontId="17" fillId="0" borderId="49" xfId="0" applyFont="1" applyBorder="1" applyAlignment="1">
      <alignment horizontal="left" vertical="top" shrinkToFit="1"/>
    </xf>
    <xf numFmtId="164" fontId="17" fillId="0" borderId="49" xfId="0" applyNumberFormat="1" applyFont="1" applyBorder="1" applyAlignment="1">
      <alignment vertical="top" shrinkToFit="1"/>
    </xf>
    <xf numFmtId="4" fontId="17" fillId="4" borderId="49" xfId="0" applyNumberFormat="1" applyFont="1" applyFill="1" applyBorder="1" applyAlignment="1" applyProtection="1">
      <alignment vertical="top" shrinkToFit="1"/>
      <protection locked="0"/>
    </xf>
    <xf numFmtId="4" fontId="17" fillId="0" borderId="49" xfId="0" applyNumberFormat="1" applyFont="1" applyBorder="1" applyAlignment="1">
      <alignment vertical="top" shrinkToFit="1"/>
    </xf>
    <xf numFmtId="0" fontId="17" fillId="0" borderId="49" xfId="0" applyFont="1" applyBorder="1" applyAlignment="1">
      <alignment vertical="top" shrinkToFit="1"/>
    </xf>
    <xf numFmtId="0" fontId="18" fillId="0" borderId="55" xfId="0" applyFont="1" applyBorder="1" applyAlignment="1" applyProtection="1">
      <alignment horizontal="left" vertical="center" wrapText="1"/>
      <protection locked="0"/>
    </xf>
    <xf numFmtId="4" fontId="0" fillId="6" borderId="39" xfId="0" applyNumberFormat="1" applyFill="1" applyBorder="1" applyAlignment="1">
      <alignment vertical="top" shrinkToFit="1"/>
    </xf>
    <xf numFmtId="0" fontId="0" fillId="6" borderId="39" xfId="0" applyFill="1" applyBorder="1" applyAlignment="1">
      <alignment vertical="top" shrinkToFit="1"/>
    </xf>
    <xf numFmtId="0" fontId="17" fillId="6" borderId="0" xfId="0" applyFont="1" applyFill="1" applyBorder="1" applyAlignment="1">
      <alignment vertical="top" shrinkToFit="1"/>
    </xf>
    <xf numFmtId="0" fontId="17" fillId="6" borderId="0" xfId="0" applyFont="1" applyFill="1"/>
    <xf numFmtId="0" fontId="0" fillId="6" borderId="0" xfId="0" applyFill="1"/>
    <xf numFmtId="4" fontId="17" fillId="7" borderId="39" xfId="0" applyNumberFormat="1" applyFont="1" applyFill="1" applyBorder="1" applyAlignment="1">
      <alignment vertical="top" shrinkToFi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NumberFormat="1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5" t="s">
        <v>38</v>
      </c>
    </row>
    <row r="2" spans="1:7" ht="57.75" customHeight="1" x14ac:dyDescent="0.2">
      <c r="A2" s="212" t="s">
        <v>39</v>
      </c>
      <c r="B2" s="212"/>
      <c r="C2" s="212"/>
      <c r="D2" s="212"/>
      <c r="E2" s="212"/>
      <c r="F2" s="212"/>
      <c r="G2" s="21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1"/>
  <sheetViews>
    <sheetView showGridLines="0" tabSelected="1" topLeftCell="B11" zoomScaleNormal="100" zoomScaleSheetLayoutView="75" workbookViewId="0">
      <selection activeCell="I21" sqref="I21:J2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1" t="s">
        <v>36</v>
      </c>
      <c r="B1" s="237" t="s">
        <v>42</v>
      </c>
      <c r="C1" s="238"/>
      <c r="D1" s="238"/>
      <c r="E1" s="238"/>
      <c r="F1" s="238"/>
      <c r="G1" s="238"/>
      <c r="H1" s="238"/>
      <c r="I1" s="238"/>
      <c r="J1" s="239"/>
    </row>
    <row r="2" spans="1:15" ht="23.25" customHeight="1" x14ac:dyDescent="0.2">
      <c r="A2" s="4"/>
      <c r="B2" s="79" t="s">
        <v>40</v>
      </c>
      <c r="C2" s="80"/>
      <c r="D2" s="253" t="s">
        <v>160</v>
      </c>
      <c r="E2" s="254"/>
      <c r="F2" s="254"/>
      <c r="G2" s="254"/>
      <c r="H2" s="254"/>
      <c r="I2" s="254"/>
      <c r="J2" s="255"/>
      <c r="O2" s="2"/>
    </row>
    <row r="3" spans="1:15" ht="23.25" customHeight="1" x14ac:dyDescent="0.2">
      <c r="A3" s="4"/>
      <c r="B3" s="81" t="s">
        <v>45</v>
      </c>
      <c r="C3" s="82"/>
      <c r="D3" s="257" t="s">
        <v>43</v>
      </c>
      <c r="E3" s="258"/>
      <c r="F3" s="258"/>
      <c r="G3" s="258"/>
      <c r="H3" s="258"/>
      <c r="I3" s="258"/>
      <c r="J3" s="259"/>
    </row>
    <row r="4" spans="1:15" ht="23.25" hidden="1" customHeight="1" x14ac:dyDescent="0.2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">
      <c r="A5" s="4"/>
      <c r="B5" s="45" t="s">
        <v>21</v>
      </c>
      <c r="C5" s="5"/>
      <c r="D5" s="89"/>
      <c r="E5" s="25"/>
      <c r="F5" s="25"/>
      <c r="G5" s="25"/>
      <c r="H5" s="27" t="s">
        <v>33</v>
      </c>
      <c r="I5" s="89"/>
      <c r="J5" s="11"/>
    </row>
    <row r="6" spans="1:15" ht="15.75" customHeight="1" x14ac:dyDescent="0.2">
      <c r="A6" s="4"/>
      <c r="B6" s="39"/>
      <c r="C6" s="25"/>
      <c r="D6" s="89"/>
      <c r="E6" s="25"/>
      <c r="F6" s="25"/>
      <c r="G6" s="25"/>
      <c r="H6" s="27" t="s">
        <v>34</v>
      </c>
      <c r="I6" s="89"/>
      <c r="J6" s="11"/>
    </row>
    <row r="7" spans="1:15" ht="15.75" customHeight="1" x14ac:dyDescent="0.2">
      <c r="A7" s="4"/>
      <c r="B7" s="40"/>
      <c r="C7" s="90"/>
      <c r="D7" s="78"/>
      <c r="E7" s="32"/>
      <c r="F7" s="32"/>
      <c r="G7" s="32"/>
      <c r="H7" s="34"/>
      <c r="I7" s="32"/>
      <c r="J7" s="49"/>
    </row>
    <row r="8" spans="1:15" ht="24" hidden="1" customHeight="1" x14ac:dyDescent="0.2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">
      <c r="A11" s="4"/>
      <c r="B11" s="45" t="s">
        <v>18</v>
      </c>
      <c r="C11" s="5"/>
      <c r="D11" s="249" t="s">
        <v>47</v>
      </c>
      <c r="E11" s="249"/>
      <c r="F11" s="249"/>
      <c r="G11" s="249"/>
      <c r="H11" s="27" t="s">
        <v>33</v>
      </c>
      <c r="I11" s="92" t="s">
        <v>51</v>
      </c>
      <c r="J11" s="11"/>
    </row>
    <row r="12" spans="1:15" ht="15.75" customHeight="1" x14ac:dyDescent="0.2">
      <c r="A12" s="4"/>
      <c r="B12" s="39"/>
      <c r="C12" s="25"/>
      <c r="D12" s="260" t="s">
        <v>48</v>
      </c>
      <c r="E12" s="260"/>
      <c r="F12" s="260"/>
      <c r="G12" s="260"/>
      <c r="H12" s="27" t="s">
        <v>34</v>
      </c>
      <c r="I12" s="92"/>
      <c r="J12" s="11"/>
    </row>
    <row r="13" spans="1:15" ht="15.75" customHeight="1" x14ac:dyDescent="0.2">
      <c r="A13" s="4"/>
      <c r="B13" s="40"/>
      <c r="C13" s="91" t="s">
        <v>50</v>
      </c>
      <c r="D13" s="261" t="s">
        <v>49</v>
      </c>
      <c r="E13" s="261"/>
      <c r="F13" s="261"/>
      <c r="G13" s="261"/>
      <c r="H13" s="28"/>
      <c r="I13" s="32"/>
      <c r="J13" s="49"/>
    </row>
    <row r="14" spans="1:15" ht="24" hidden="1" customHeight="1" x14ac:dyDescent="0.2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">
      <c r="A15" s="4"/>
      <c r="B15" s="50" t="s">
        <v>31</v>
      </c>
      <c r="C15" s="70"/>
      <c r="D15" s="51"/>
      <c r="E15" s="256"/>
      <c r="F15" s="256"/>
      <c r="G15" s="224"/>
      <c r="H15" s="224"/>
      <c r="I15" s="224" t="s">
        <v>28</v>
      </c>
      <c r="J15" s="225"/>
    </row>
    <row r="16" spans="1:15" ht="23.25" customHeight="1" x14ac:dyDescent="0.2">
      <c r="A16" s="140" t="s">
        <v>23</v>
      </c>
      <c r="B16" s="141" t="s">
        <v>23</v>
      </c>
      <c r="C16" s="56"/>
      <c r="D16" s="57"/>
      <c r="E16" s="226"/>
      <c r="F16" s="227"/>
      <c r="G16" s="226"/>
      <c r="H16" s="227"/>
      <c r="I16" s="226">
        <v>0</v>
      </c>
      <c r="J16" s="246"/>
    </row>
    <row r="17" spans="1:10" ht="23.25" customHeight="1" x14ac:dyDescent="0.2">
      <c r="A17" s="140" t="s">
        <v>24</v>
      </c>
      <c r="B17" s="141" t="s">
        <v>24</v>
      </c>
      <c r="C17" s="56"/>
      <c r="D17" s="57"/>
      <c r="E17" s="226"/>
      <c r="F17" s="227"/>
      <c r="G17" s="226"/>
      <c r="H17" s="227"/>
      <c r="I17" s="226">
        <v>0</v>
      </c>
      <c r="J17" s="246"/>
    </row>
    <row r="18" spans="1:10" ht="23.25" customHeight="1" x14ac:dyDescent="0.2">
      <c r="A18" s="140" t="s">
        <v>25</v>
      </c>
      <c r="B18" s="141" t="s">
        <v>25</v>
      </c>
      <c r="C18" s="56"/>
      <c r="D18" s="57"/>
      <c r="E18" s="226"/>
      <c r="F18" s="227"/>
      <c r="G18" s="226"/>
      <c r="H18" s="227"/>
      <c r="I18" s="226">
        <v>0</v>
      </c>
      <c r="J18" s="246"/>
    </row>
    <row r="19" spans="1:10" ht="23.25" customHeight="1" x14ac:dyDescent="0.2">
      <c r="A19" s="140" t="s">
        <v>77</v>
      </c>
      <c r="B19" s="141" t="s">
        <v>26</v>
      </c>
      <c r="C19" s="56"/>
      <c r="D19" s="57"/>
      <c r="E19" s="226"/>
      <c r="F19" s="227"/>
      <c r="G19" s="226"/>
      <c r="H19" s="227"/>
      <c r="I19" s="226">
        <v>0</v>
      </c>
      <c r="J19" s="246"/>
    </row>
    <row r="20" spans="1:10" ht="23.25" customHeight="1" x14ac:dyDescent="0.2">
      <c r="A20" s="140" t="s">
        <v>78</v>
      </c>
      <c r="B20" s="141" t="s">
        <v>27</v>
      </c>
      <c r="C20" s="56"/>
      <c r="D20" s="57"/>
      <c r="E20" s="226"/>
      <c r="F20" s="227"/>
      <c r="G20" s="226"/>
      <c r="H20" s="227"/>
      <c r="I20" s="226">
        <v>0</v>
      </c>
      <c r="J20" s="246"/>
    </row>
    <row r="21" spans="1:10" ht="23.25" customHeight="1" x14ac:dyDescent="0.2">
      <c r="A21" s="4"/>
      <c r="B21" s="72" t="s">
        <v>28</v>
      </c>
      <c r="C21" s="73"/>
      <c r="D21" s="74"/>
      <c r="E21" s="247"/>
      <c r="F21" s="248"/>
      <c r="G21" s="247"/>
      <c r="H21" s="248"/>
      <c r="I21" s="247">
        <f>SUM(I16:J20)</f>
        <v>0</v>
      </c>
      <c r="J21" s="252"/>
    </row>
    <row r="22" spans="1:10" ht="33" customHeight="1" x14ac:dyDescent="0.2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">
      <c r="A23" s="4"/>
      <c r="B23" s="55" t="s">
        <v>11</v>
      </c>
      <c r="C23" s="56"/>
      <c r="D23" s="57"/>
      <c r="E23" s="58">
        <v>12</v>
      </c>
      <c r="F23" s="59" t="s">
        <v>0</v>
      </c>
      <c r="G23" s="244">
        <v>0</v>
      </c>
      <c r="H23" s="245"/>
      <c r="I23" s="245"/>
      <c r="J23" s="60" t="str">
        <f t="shared" ref="J23:J28" si="0">Mena</f>
        <v>CZK</v>
      </c>
    </row>
    <row r="24" spans="1:10" ht="23.25" customHeight="1" x14ac:dyDescent="0.2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50">
        <v>0</v>
      </c>
      <c r="H24" s="251"/>
      <c r="I24" s="251"/>
      <c r="J24" s="60" t="str">
        <f t="shared" si="0"/>
        <v>CZK</v>
      </c>
    </row>
    <row r="25" spans="1:10" ht="23.25" customHeight="1" x14ac:dyDescent="0.2">
      <c r="A25" s="4"/>
      <c r="B25" s="55" t="s">
        <v>13</v>
      </c>
      <c r="C25" s="56"/>
      <c r="D25" s="57"/>
      <c r="E25" s="58">
        <v>21</v>
      </c>
      <c r="F25" s="59" t="s">
        <v>0</v>
      </c>
      <c r="G25" s="244">
        <f>I21</f>
        <v>0</v>
      </c>
      <c r="H25" s="245"/>
      <c r="I25" s="245"/>
      <c r="J25" s="60" t="str">
        <f t="shared" si="0"/>
        <v>CZK</v>
      </c>
    </row>
    <row r="26" spans="1:10" ht="23.25" customHeight="1" x14ac:dyDescent="0.2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40">
        <f>ZakladDPHZakl*21%</f>
        <v>0</v>
      </c>
      <c r="H26" s="241"/>
      <c r="I26" s="241"/>
      <c r="J26" s="54" t="str">
        <f t="shared" si="0"/>
        <v>CZK</v>
      </c>
    </row>
    <row r="27" spans="1:10" ht="23.25" customHeight="1" thickBot="1" x14ac:dyDescent="0.25">
      <c r="A27" s="4"/>
      <c r="B27" s="46" t="s">
        <v>4</v>
      </c>
      <c r="C27" s="20"/>
      <c r="D27" s="23"/>
      <c r="E27" s="20"/>
      <c r="F27" s="21"/>
      <c r="G27" s="242">
        <f>0</f>
        <v>0</v>
      </c>
      <c r="H27" s="242"/>
      <c r="I27" s="242"/>
      <c r="J27" s="61" t="str">
        <f t="shared" si="0"/>
        <v>CZK</v>
      </c>
    </row>
    <row r="28" spans="1:10" ht="27.75" hidden="1" customHeight="1" thickBot="1" x14ac:dyDescent="0.25">
      <c r="A28" s="4"/>
      <c r="B28" s="111" t="s">
        <v>22</v>
      </c>
      <c r="C28" s="112"/>
      <c r="D28" s="112"/>
      <c r="E28" s="113"/>
      <c r="F28" s="114"/>
      <c r="G28" s="223">
        <f>ZakladDPHSniVypocet+ZakladDPHZaklVypocet</f>
        <v>0</v>
      </c>
      <c r="H28" s="223"/>
      <c r="I28" s="223"/>
      <c r="J28" s="115" t="str">
        <f t="shared" si="0"/>
        <v>CZK</v>
      </c>
    </row>
    <row r="29" spans="1:10" ht="27.75" customHeight="1" thickBot="1" x14ac:dyDescent="0.25">
      <c r="A29" s="4"/>
      <c r="B29" s="111" t="s">
        <v>35</v>
      </c>
      <c r="C29" s="116"/>
      <c r="D29" s="116"/>
      <c r="E29" s="116"/>
      <c r="F29" s="116"/>
      <c r="G29" s="243">
        <f>ZakladDPHZakl+DPHZakl</f>
        <v>0</v>
      </c>
      <c r="H29" s="243"/>
      <c r="I29" s="243"/>
      <c r="J29" s="117" t="s">
        <v>54</v>
      </c>
    </row>
    <row r="30" spans="1:10" ht="12.75" customHeight="1" x14ac:dyDescent="0.2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45406</v>
      </c>
      <c r="I32" s="37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52" s="35" customFormat="1" ht="18.75" customHeight="1" x14ac:dyDescent="0.2">
      <c r="A34" s="29"/>
      <c r="B34" s="29"/>
      <c r="C34" s="30"/>
      <c r="D34" s="228"/>
      <c r="E34" s="228"/>
      <c r="F34" s="30"/>
      <c r="G34" s="228"/>
      <c r="H34" s="228"/>
      <c r="I34" s="228"/>
      <c r="J34" s="36"/>
    </row>
    <row r="35" spans="1:52" ht="12.75" customHeight="1" x14ac:dyDescent="0.2">
      <c r="A35" s="4"/>
      <c r="B35" s="4"/>
      <c r="C35" s="5"/>
      <c r="D35" s="229" t="s">
        <v>2</v>
      </c>
      <c r="E35" s="229"/>
      <c r="F35" s="5"/>
      <c r="G35" s="43"/>
      <c r="H35" s="13" t="s">
        <v>3</v>
      </c>
      <c r="I35" s="43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52" ht="25.5" hidden="1" customHeight="1" x14ac:dyDescent="0.2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52" ht="25.5" hidden="1" customHeight="1" x14ac:dyDescent="0.2">
      <c r="A39" s="95">
        <v>1</v>
      </c>
      <c r="B39" s="101" t="s">
        <v>52</v>
      </c>
      <c r="C39" s="230" t="s">
        <v>46</v>
      </c>
      <c r="D39" s="231"/>
      <c r="E39" s="231"/>
      <c r="F39" s="106">
        <f>'Rozpočet Pol'!AC48</f>
        <v>0</v>
      </c>
      <c r="G39" s="107">
        <f>'Rozpočet Pol'!AD48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52" ht="25.5" hidden="1" customHeight="1" x14ac:dyDescent="0.2">
      <c r="A40" s="95"/>
      <c r="B40" s="232" t="s">
        <v>53</v>
      </c>
      <c r="C40" s="233"/>
      <c r="D40" s="233"/>
      <c r="E40" s="234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2" spans="1:52" x14ac:dyDescent="0.2">
      <c r="B42" t="s">
        <v>55</v>
      </c>
    </row>
    <row r="43" spans="1:52" x14ac:dyDescent="0.2">
      <c r="B43" s="235" t="s">
        <v>56</v>
      </c>
      <c r="C43" s="235"/>
      <c r="D43" s="235"/>
      <c r="E43" s="235"/>
      <c r="F43" s="235"/>
      <c r="G43" s="235"/>
      <c r="H43" s="235"/>
      <c r="I43" s="235"/>
      <c r="J43" s="235"/>
      <c r="AZ43" s="118" t="str">
        <f>B43</f>
        <v>demontáž oken, vyzdívky,  montáž oken, hromosvod,</v>
      </c>
    </row>
    <row r="46" spans="1:52" ht="15.75" x14ac:dyDescent="0.25">
      <c r="B46" s="119" t="s">
        <v>57</v>
      </c>
    </row>
    <row r="48" spans="1:52" ht="25.5" customHeight="1" x14ac:dyDescent="0.2">
      <c r="A48" s="120"/>
      <c r="B48" s="124" t="s">
        <v>16</v>
      </c>
      <c r="C48" s="124" t="s">
        <v>5</v>
      </c>
      <c r="D48" s="125"/>
      <c r="E48" s="125"/>
      <c r="F48" s="128" t="s">
        <v>58</v>
      </c>
      <c r="G48" s="128"/>
      <c r="H48" s="128"/>
      <c r="I48" s="236" t="s">
        <v>28</v>
      </c>
      <c r="J48" s="236"/>
    </row>
    <row r="49" spans="1:10" ht="25.5" customHeight="1" x14ac:dyDescent="0.2">
      <c r="A49" s="121"/>
      <c r="B49" s="129" t="s">
        <v>59</v>
      </c>
      <c r="C49" s="221" t="s">
        <v>60</v>
      </c>
      <c r="D49" s="222"/>
      <c r="E49" s="222"/>
      <c r="F49" s="131" t="s">
        <v>23</v>
      </c>
      <c r="G49" s="132"/>
      <c r="H49" s="132"/>
      <c r="I49" s="220">
        <f>'Rozpočet Pol'!G8</f>
        <v>0</v>
      </c>
      <c r="J49" s="220"/>
    </row>
    <row r="50" spans="1:10" ht="25.5" customHeight="1" x14ac:dyDescent="0.2">
      <c r="A50" s="121"/>
      <c r="B50" s="123" t="s">
        <v>61</v>
      </c>
      <c r="C50" s="214" t="s">
        <v>62</v>
      </c>
      <c r="D50" s="215"/>
      <c r="E50" s="215"/>
      <c r="F50" s="133" t="s">
        <v>23</v>
      </c>
      <c r="G50" s="134"/>
      <c r="H50" s="134"/>
      <c r="I50" s="213">
        <f>'Rozpočet Pol'!G20</f>
        <v>0</v>
      </c>
      <c r="J50" s="213"/>
    </row>
    <row r="51" spans="1:10" ht="25.5" customHeight="1" x14ac:dyDescent="0.2">
      <c r="A51" s="121"/>
      <c r="B51" s="123" t="s">
        <v>63</v>
      </c>
      <c r="C51" s="214" t="s">
        <v>64</v>
      </c>
      <c r="D51" s="215"/>
      <c r="E51" s="215"/>
      <c r="F51" s="133" t="s">
        <v>23</v>
      </c>
      <c r="G51" s="134"/>
      <c r="H51" s="134"/>
      <c r="I51" s="213">
        <f>'Rozpočet Pol'!G23</f>
        <v>0</v>
      </c>
      <c r="J51" s="213"/>
    </row>
    <row r="52" spans="1:10" ht="25.5" customHeight="1" x14ac:dyDescent="0.2">
      <c r="A52" s="121"/>
      <c r="B52" s="123" t="s">
        <v>65</v>
      </c>
      <c r="C52" s="214" t="s">
        <v>66</v>
      </c>
      <c r="D52" s="215"/>
      <c r="E52" s="215"/>
      <c r="F52" s="133" t="s">
        <v>23</v>
      </c>
      <c r="G52" s="134"/>
      <c r="H52" s="134"/>
      <c r="I52" s="213">
        <f>'Rozpočet Pol'!G27</f>
        <v>0</v>
      </c>
      <c r="J52" s="213"/>
    </row>
    <row r="53" spans="1:10" ht="25.5" customHeight="1" x14ac:dyDescent="0.2">
      <c r="A53" s="121"/>
      <c r="B53" s="123" t="s">
        <v>67</v>
      </c>
      <c r="C53" s="214" t="s">
        <v>68</v>
      </c>
      <c r="D53" s="215"/>
      <c r="E53" s="215"/>
      <c r="F53" s="133" t="s">
        <v>23</v>
      </c>
      <c r="G53" s="134"/>
      <c r="H53" s="134"/>
      <c r="I53" s="213">
        <f>'Rozpočet Pol'!G31</f>
        <v>0</v>
      </c>
      <c r="J53" s="213"/>
    </row>
    <row r="54" spans="1:10" ht="25.5" customHeight="1" x14ac:dyDescent="0.2">
      <c r="A54" s="121"/>
      <c r="B54" s="123" t="s">
        <v>69</v>
      </c>
      <c r="C54" s="214" t="s">
        <v>70</v>
      </c>
      <c r="D54" s="215"/>
      <c r="E54" s="215"/>
      <c r="F54" s="133" t="s">
        <v>23</v>
      </c>
      <c r="G54" s="134"/>
      <c r="H54" s="134"/>
      <c r="I54" s="213">
        <f>'Rozpočet Pol'!G35</f>
        <v>0</v>
      </c>
      <c r="J54" s="213"/>
    </row>
    <row r="55" spans="1:10" ht="25.5" customHeight="1" x14ac:dyDescent="0.2">
      <c r="A55" s="121"/>
      <c r="B55" s="123" t="s">
        <v>71</v>
      </c>
      <c r="C55" s="214" t="s">
        <v>72</v>
      </c>
      <c r="D55" s="215"/>
      <c r="E55" s="215"/>
      <c r="F55" s="133" t="s">
        <v>24</v>
      </c>
      <c r="G55" s="134"/>
      <c r="H55" s="134"/>
      <c r="I55" s="213" t="e">
        <f>'Rozpočet Pol'!#REF!</f>
        <v>#REF!</v>
      </c>
      <c r="J55" s="213"/>
    </row>
    <row r="56" spans="1:10" ht="25.5" customHeight="1" x14ac:dyDescent="0.2">
      <c r="A56" s="121"/>
      <c r="B56" s="123" t="s">
        <v>73</v>
      </c>
      <c r="C56" s="214" t="s">
        <v>74</v>
      </c>
      <c r="D56" s="215"/>
      <c r="E56" s="215"/>
      <c r="F56" s="133" t="s">
        <v>24</v>
      </c>
      <c r="G56" s="134"/>
      <c r="H56" s="134"/>
      <c r="I56" s="213">
        <f>'Rozpočet Pol'!G39</f>
        <v>0</v>
      </c>
      <c r="J56" s="213"/>
    </row>
    <row r="57" spans="1:10" ht="25.5" customHeight="1" x14ac:dyDescent="0.2">
      <c r="A57" s="121"/>
      <c r="B57" s="130" t="s">
        <v>75</v>
      </c>
      <c r="C57" s="217" t="s">
        <v>76</v>
      </c>
      <c r="D57" s="218"/>
      <c r="E57" s="218"/>
      <c r="F57" s="135" t="s">
        <v>24</v>
      </c>
      <c r="G57" s="136"/>
      <c r="H57" s="136"/>
      <c r="I57" s="216">
        <f>'Rozpočet Pol'!G45</f>
        <v>0</v>
      </c>
      <c r="J57" s="216"/>
    </row>
    <row r="58" spans="1:10" ht="25.5" customHeight="1" x14ac:dyDescent="0.2">
      <c r="A58" s="122"/>
      <c r="B58" s="126" t="s">
        <v>1</v>
      </c>
      <c r="C58" s="126"/>
      <c r="D58" s="127"/>
      <c r="E58" s="127"/>
      <c r="F58" s="137"/>
      <c r="G58" s="138"/>
      <c r="H58" s="138"/>
      <c r="I58" s="219" t="e">
        <f>SUM(I49:I57)</f>
        <v>#REF!</v>
      </c>
      <c r="J58" s="219"/>
    </row>
    <row r="59" spans="1:10" x14ac:dyDescent="0.2">
      <c r="F59" s="139"/>
      <c r="G59" s="94"/>
      <c r="H59" s="139"/>
      <c r="I59" s="94"/>
      <c r="J59" s="94"/>
    </row>
    <row r="60" spans="1:10" x14ac:dyDescent="0.2">
      <c r="F60" s="139"/>
      <c r="G60" s="94"/>
      <c r="H60" s="139"/>
      <c r="I60" s="94"/>
      <c r="J60" s="94"/>
    </row>
    <row r="61" spans="1:10" x14ac:dyDescent="0.2">
      <c r="F61" s="139"/>
      <c r="G61" s="94"/>
      <c r="H61" s="139"/>
      <c r="I61" s="94"/>
      <c r="J61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I48:J48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62" t="s">
        <v>6</v>
      </c>
      <c r="B1" s="262"/>
      <c r="C1" s="263"/>
      <c r="D1" s="262"/>
      <c r="E1" s="262"/>
      <c r="F1" s="262"/>
      <c r="G1" s="262"/>
    </row>
    <row r="2" spans="1:7" ht="24.95" customHeight="1" x14ac:dyDescent="0.2">
      <c r="A2" s="77" t="s">
        <v>41</v>
      </c>
      <c r="B2" s="76"/>
      <c r="C2" s="264"/>
      <c r="D2" s="264"/>
      <c r="E2" s="264"/>
      <c r="F2" s="264"/>
      <c r="G2" s="265"/>
    </row>
    <row r="3" spans="1:7" ht="24.95" hidden="1" customHeight="1" x14ac:dyDescent="0.2">
      <c r="A3" s="77" t="s">
        <v>7</v>
      </c>
      <c r="B3" s="76"/>
      <c r="C3" s="264"/>
      <c r="D3" s="264"/>
      <c r="E3" s="264"/>
      <c r="F3" s="264"/>
      <c r="G3" s="265"/>
    </row>
    <row r="4" spans="1:7" ht="24.95" hidden="1" customHeight="1" x14ac:dyDescent="0.2">
      <c r="A4" s="77" t="s">
        <v>8</v>
      </c>
      <c r="B4" s="76"/>
      <c r="C4" s="264"/>
      <c r="D4" s="264"/>
      <c r="E4" s="264"/>
      <c r="F4" s="264"/>
      <c r="G4" s="265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9"/>
  <sheetViews>
    <sheetView topLeftCell="A21" workbookViewId="0">
      <selection activeCell="G45" sqref="G45"/>
    </sheetView>
  </sheetViews>
  <sheetFormatPr defaultRowHeight="12.75" outlineLevelRow="1" x14ac:dyDescent="0.2"/>
  <cols>
    <col min="1" max="1" width="4.28515625" customWidth="1"/>
    <col min="2" max="2" width="14.42578125" style="93" customWidth="1"/>
    <col min="3" max="3" width="38.28515625" style="9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8" width="10.5703125" customWidth="1"/>
    <col min="9" max="9" width="10" customWidth="1"/>
    <col min="10" max="10" width="7.85546875" customWidth="1"/>
    <col min="11" max="12" width="7.42578125" customWidth="1"/>
    <col min="13" max="13" width="8" customWidth="1"/>
    <col min="18" max="21" width="0" hidden="1" customWidth="1"/>
    <col min="29" max="39" width="0" hidden="1" customWidth="1"/>
  </cols>
  <sheetData>
    <row r="1" spans="1:60" ht="15.75" customHeight="1" x14ac:dyDescent="0.25">
      <c r="A1" s="278" t="s">
        <v>6</v>
      </c>
      <c r="B1" s="278"/>
      <c r="C1" s="278"/>
      <c r="D1" s="278"/>
      <c r="E1" s="278"/>
      <c r="F1" s="278"/>
      <c r="G1" s="278"/>
      <c r="AE1" t="s">
        <v>80</v>
      </c>
    </row>
    <row r="2" spans="1:60" ht="24.95" customHeight="1" x14ac:dyDescent="0.2">
      <c r="A2" s="144" t="s">
        <v>79</v>
      </c>
      <c r="B2" s="142"/>
      <c r="C2" s="279" t="s">
        <v>46</v>
      </c>
      <c r="D2" s="280"/>
      <c r="E2" s="280"/>
      <c r="F2" s="280"/>
      <c r="G2" s="281"/>
      <c r="AE2" t="s">
        <v>81</v>
      </c>
    </row>
    <row r="3" spans="1:60" ht="24.95" customHeight="1" x14ac:dyDescent="0.2">
      <c r="A3" s="145" t="s">
        <v>7</v>
      </c>
      <c r="B3" s="143"/>
      <c r="C3" s="282" t="s">
        <v>43</v>
      </c>
      <c r="D3" s="283"/>
      <c r="E3" s="283"/>
      <c r="F3" s="283"/>
      <c r="G3" s="284"/>
      <c r="AE3" t="s">
        <v>82</v>
      </c>
    </row>
    <row r="4" spans="1:60" ht="24.95" hidden="1" customHeight="1" x14ac:dyDescent="0.2">
      <c r="A4" s="145" t="s">
        <v>8</v>
      </c>
      <c r="B4" s="143"/>
      <c r="C4" s="282"/>
      <c r="D4" s="283"/>
      <c r="E4" s="283"/>
      <c r="F4" s="283"/>
      <c r="G4" s="284"/>
      <c r="AE4" t="s">
        <v>83</v>
      </c>
    </row>
    <row r="5" spans="1:60" hidden="1" x14ac:dyDescent="0.2">
      <c r="A5" s="146" t="s">
        <v>84</v>
      </c>
      <c r="B5" s="147"/>
      <c r="C5" s="148"/>
      <c r="D5" s="149"/>
      <c r="E5" s="149"/>
      <c r="F5" s="149"/>
      <c r="G5" s="150"/>
      <c r="AE5" t="s">
        <v>85</v>
      </c>
    </row>
    <row r="7" spans="1:60" ht="38.25" x14ac:dyDescent="0.2">
      <c r="A7" s="155" t="s">
        <v>86</v>
      </c>
      <c r="B7" s="156" t="s">
        <v>87</v>
      </c>
      <c r="C7" s="156" t="s">
        <v>88</v>
      </c>
      <c r="D7" s="155" t="s">
        <v>89</v>
      </c>
      <c r="E7" s="155" t="s">
        <v>90</v>
      </c>
      <c r="F7" s="151" t="s">
        <v>91</v>
      </c>
      <c r="G7" s="172" t="s">
        <v>28</v>
      </c>
      <c r="H7" s="173" t="s">
        <v>29</v>
      </c>
      <c r="I7" s="173" t="s">
        <v>92</v>
      </c>
      <c r="J7" s="173" t="s">
        <v>30</v>
      </c>
      <c r="K7" s="173" t="s">
        <v>93</v>
      </c>
      <c r="L7" s="173" t="s">
        <v>94</v>
      </c>
      <c r="M7" s="173" t="s">
        <v>95</v>
      </c>
      <c r="N7" s="173" t="s">
        <v>96</v>
      </c>
      <c r="O7" s="173" t="s">
        <v>97</v>
      </c>
      <c r="P7" s="173" t="s">
        <v>98</v>
      </c>
      <c r="Q7" s="173" t="s">
        <v>99</v>
      </c>
      <c r="R7" s="173" t="s">
        <v>100</v>
      </c>
      <c r="S7" s="173" t="s">
        <v>101</v>
      </c>
      <c r="T7" s="173" t="s">
        <v>102</v>
      </c>
      <c r="U7" s="158" t="s">
        <v>103</v>
      </c>
    </row>
    <row r="8" spans="1:60" x14ac:dyDescent="0.2">
      <c r="A8" s="174" t="s">
        <v>104</v>
      </c>
      <c r="B8" s="175" t="s">
        <v>59</v>
      </c>
      <c r="C8" s="176" t="s">
        <v>60</v>
      </c>
      <c r="D8" s="177"/>
      <c r="E8" s="178"/>
      <c r="F8" s="179"/>
      <c r="G8" s="179">
        <f>SUMIF(AE9:AE19,"&lt;&gt;NOR",G9:G19)</f>
        <v>0</v>
      </c>
      <c r="H8" s="179"/>
      <c r="I8" s="179">
        <f>SUM(I9:I19)</f>
        <v>0</v>
      </c>
      <c r="J8" s="179"/>
      <c r="K8" s="179">
        <f>SUM(K9:K19)</f>
        <v>0</v>
      </c>
      <c r="L8" s="179"/>
      <c r="M8" s="179">
        <f>SUM(M9:M19)</f>
        <v>0</v>
      </c>
      <c r="N8" s="157"/>
      <c r="O8" s="157">
        <f>SUM(O9:O19)</f>
        <v>88.426170000000013</v>
      </c>
      <c r="P8" s="157"/>
      <c r="Q8" s="157">
        <f>SUM(Q9:Q19)</f>
        <v>0</v>
      </c>
      <c r="R8" s="157"/>
      <c r="S8" s="157"/>
      <c r="T8" s="174"/>
      <c r="U8" s="157">
        <f>SUM(U9:U19)</f>
        <v>287.01000000000005</v>
      </c>
      <c r="AE8" t="s">
        <v>105</v>
      </c>
    </row>
    <row r="9" spans="1:60" ht="22.5" outlineLevel="1" x14ac:dyDescent="0.2">
      <c r="A9" s="153">
        <v>1</v>
      </c>
      <c r="B9" s="159" t="s">
        <v>106</v>
      </c>
      <c r="C9" s="192" t="s">
        <v>107</v>
      </c>
      <c r="D9" s="161" t="s">
        <v>108</v>
      </c>
      <c r="E9" s="167">
        <v>136.19999999999999</v>
      </c>
      <c r="F9" s="169">
        <v>0</v>
      </c>
      <c r="G9" s="170">
        <f t="shared" ref="G9:G19" si="0">ROUND(E9*F9,2)</f>
        <v>0</v>
      </c>
      <c r="H9" s="170"/>
      <c r="I9" s="170">
        <f t="shared" ref="I9:I19" si="1">ROUND(E9*H9,2)</f>
        <v>0</v>
      </c>
      <c r="J9" s="170"/>
      <c r="K9" s="170">
        <f t="shared" ref="K9:K19" si="2">ROUND(E9*J9,2)</f>
        <v>0</v>
      </c>
      <c r="L9" s="170">
        <v>0</v>
      </c>
      <c r="M9" s="170">
        <f t="shared" ref="M9:M19" si="3">G9*(1+L9/100)</f>
        <v>0</v>
      </c>
      <c r="N9" s="162">
        <v>0.23124</v>
      </c>
      <c r="O9" s="162">
        <f t="shared" ref="O9:O19" si="4">ROUND(E9*N9,5)</f>
        <v>31.494890000000002</v>
      </c>
      <c r="P9" s="162">
        <v>0</v>
      </c>
      <c r="Q9" s="162">
        <f t="shared" ref="Q9:Q19" si="5">ROUND(E9*P9,5)</f>
        <v>0</v>
      </c>
      <c r="R9" s="162"/>
      <c r="S9" s="162"/>
      <c r="T9" s="163">
        <v>0.63600000000000001</v>
      </c>
      <c r="U9" s="162">
        <f t="shared" ref="U9:U19" si="6">ROUND(E9*T9,2)</f>
        <v>86.62</v>
      </c>
      <c r="V9" s="152"/>
      <c r="W9" s="152"/>
      <c r="X9" s="152"/>
      <c r="Y9" s="152"/>
      <c r="Z9" s="152"/>
      <c r="AA9" s="152"/>
      <c r="AB9" s="152"/>
      <c r="AC9" s="152"/>
      <c r="AD9" s="152"/>
      <c r="AE9" s="152" t="s">
        <v>109</v>
      </c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52"/>
      <c r="AW9" s="152"/>
      <c r="AX9" s="152"/>
      <c r="AY9" s="152"/>
      <c r="AZ9" s="152"/>
      <c r="BA9" s="152"/>
      <c r="BB9" s="152"/>
      <c r="BC9" s="152"/>
      <c r="BD9" s="152"/>
      <c r="BE9" s="152"/>
      <c r="BF9" s="152"/>
      <c r="BG9" s="152"/>
      <c r="BH9" s="152"/>
    </row>
    <row r="10" spans="1:60" ht="22.5" outlineLevel="1" x14ac:dyDescent="0.2">
      <c r="A10" s="153">
        <v>2</v>
      </c>
      <c r="B10" s="159" t="s">
        <v>106</v>
      </c>
      <c r="C10" s="192" t="s">
        <v>110</v>
      </c>
      <c r="D10" s="161" t="s">
        <v>108</v>
      </c>
      <c r="E10" s="167">
        <v>33.549999999999997</v>
      </c>
      <c r="F10" s="169">
        <v>0</v>
      </c>
      <c r="G10" s="170">
        <f t="shared" si="0"/>
        <v>0</v>
      </c>
      <c r="H10" s="170"/>
      <c r="I10" s="170">
        <f t="shared" si="1"/>
        <v>0</v>
      </c>
      <c r="J10" s="170"/>
      <c r="K10" s="170">
        <f t="shared" si="2"/>
        <v>0</v>
      </c>
      <c r="L10" s="170">
        <v>0</v>
      </c>
      <c r="M10" s="170">
        <f t="shared" si="3"/>
        <v>0</v>
      </c>
      <c r="N10" s="162">
        <v>0.23124</v>
      </c>
      <c r="O10" s="162">
        <f t="shared" si="4"/>
        <v>7.7580999999999998</v>
      </c>
      <c r="P10" s="162">
        <v>0</v>
      </c>
      <c r="Q10" s="162">
        <f t="shared" si="5"/>
        <v>0</v>
      </c>
      <c r="R10" s="162"/>
      <c r="S10" s="162"/>
      <c r="T10" s="163">
        <v>0.63600000000000001</v>
      </c>
      <c r="U10" s="162">
        <f t="shared" si="6"/>
        <v>21.34</v>
      </c>
      <c r="V10" s="152"/>
      <c r="W10" s="152"/>
      <c r="X10" s="152"/>
      <c r="Y10" s="152"/>
      <c r="Z10" s="152"/>
      <c r="AA10" s="152"/>
      <c r="AB10" s="152"/>
      <c r="AC10" s="152"/>
      <c r="AD10" s="152"/>
      <c r="AE10" s="152" t="s">
        <v>109</v>
      </c>
      <c r="AF10" s="152"/>
      <c r="AG10" s="152"/>
      <c r="AH10" s="152"/>
      <c r="AI10" s="152"/>
      <c r="AJ10" s="152"/>
      <c r="AK10" s="152"/>
      <c r="AL10" s="152"/>
      <c r="AM10" s="152"/>
      <c r="AN10" s="152"/>
      <c r="AO10" s="152"/>
      <c r="AP10" s="152"/>
      <c r="AQ10" s="152"/>
      <c r="AR10" s="152"/>
      <c r="AS10" s="152"/>
      <c r="AT10" s="152"/>
      <c r="AU10" s="152"/>
      <c r="AV10" s="152"/>
      <c r="AW10" s="152"/>
      <c r="AX10" s="152"/>
      <c r="AY10" s="152"/>
      <c r="AZ10" s="152"/>
      <c r="BA10" s="152"/>
      <c r="BB10" s="152"/>
      <c r="BC10" s="152"/>
      <c r="BD10" s="152"/>
      <c r="BE10" s="152"/>
      <c r="BF10" s="152"/>
      <c r="BG10" s="152"/>
      <c r="BH10" s="152"/>
    </row>
    <row r="11" spans="1:60" outlineLevel="1" x14ac:dyDescent="0.2">
      <c r="A11" s="153">
        <v>3</v>
      </c>
      <c r="B11" s="159" t="s">
        <v>106</v>
      </c>
      <c r="C11" s="192" t="s">
        <v>111</v>
      </c>
      <c r="D11" s="161" t="s">
        <v>108</v>
      </c>
      <c r="E11" s="167">
        <v>49.82</v>
      </c>
      <c r="F11" s="169">
        <f t="shared" ref="F11:F19" si="7">H11+J11</f>
        <v>0</v>
      </c>
      <c r="G11" s="170">
        <f t="shared" si="0"/>
        <v>0</v>
      </c>
      <c r="H11" s="170"/>
      <c r="I11" s="170">
        <f t="shared" si="1"/>
        <v>0</v>
      </c>
      <c r="J11" s="170"/>
      <c r="K11" s="170">
        <f t="shared" si="2"/>
        <v>0</v>
      </c>
      <c r="L11" s="170">
        <v>0</v>
      </c>
      <c r="M11" s="170">
        <f t="shared" si="3"/>
        <v>0</v>
      </c>
      <c r="N11" s="162">
        <v>0.23124</v>
      </c>
      <c r="O11" s="162">
        <f t="shared" si="4"/>
        <v>11.520379999999999</v>
      </c>
      <c r="P11" s="162">
        <v>0</v>
      </c>
      <c r="Q11" s="162">
        <f t="shared" si="5"/>
        <v>0</v>
      </c>
      <c r="R11" s="162"/>
      <c r="S11" s="162"/>
      <c r="T11" s="163">
        <v>0.63600000000000001</v>
      </c>
      <c r="U11" s="162">
        <f t="shared" si="6"/>
        <v>31.69</v>
      </c>
      <c r="V11" s="152"/>
      <c r="W11" s="152"/>
      <c r="X11" s="152"/>
      <c r="Y11" s="152"/>
      <c r="Z11" s="152"/>
      <c r="AA11" s="152"/>
      <c r="AB11" s="152"/>
      <c r="AC11" s="152"/>
      <c r="AD11" s="152"/>
      <c r="AE11" s="152" t="s">
        <v>109</v>
      </c>
      <c r="AF11" s="152"/>
      <c r="AG11" s="152"/>
      <c r="AH11" s="152"/>
      <c r="AI11" s="152"/>
      <c r="AJ11" s="152"/>
      <c r="AK11" s="152"/>
      <c r="AL11" s="152"/>
      <c r="AM11" s="152"/>
      <c r="AN11" s="152"/>
      <c r="AO11" s="152"/>
      <c r="AP11" s="152"/>
      <c r="AQ11" s="152"/>
      <c r="AR11" s="152"/>
      <c r="AS11" s="152"/>
      <c r="AT11" s="152"/>
      <c r="AU11" s="152"/>
      <c r="AV11" s="152"/>
      <c r="AW11" s="152"/>
      <c r="AX11" s="152"/>
      <c r="AY11" s="152"/>
      <c r="AZ11" s="152"/>
      <c r="BA11" s="152"/>
      <c r="BB11" s="152"/>
      <c r="BC11" s="152"/>
      <c r="BD11" s="152"/>
      <c r="BE11" s="152"/>
      <c r="BF11" s="152"/>
      <c r="BG11" s="152"/>
      <c r="BH11" s="152"/>
    </row>
    <row r="12" spans="1:60" ht="22.5" outlineLevel="1" x14ac:dyDescent="0.2">
      <c r="A12" s="153">
        <v>4</v>
      </c>
      <c r="B12" s="159" t="s">
        <v>106</v>
      </c>
      <c r="C12" s="192" t="s">
        <v>112</v>
      </c>
      <c r="D12" s="161" t="s">
        <v>108</v>
      </c>
      <c r="E12" s="167">
        <v>66.47</v>
      </c>
      <c r="F12" s="169">
        <f t="shared" si="7"/>
        <v>0</v>
      </c>
      <c r="G12" s="170">
        <f t="shared" si="0"/>
        <v>0</v>
      </c>
      <c r="H12" s="170"/>
      <c r="I12" s="170">
        <f t="shared" si="1"/>
        <v>0</v>
      </c>
      <c r="J12" s="170"/>
      <c r="K12" s="170">
        <f t="shared" si="2"/>
        <v>0</v>
      </c>
      <c r="L12" s="170">
        <v>0</v>
      </c>
      <c r="M12" s="170">
        <f t="shared" si="3"/>
        <v>0</v>
      </c>
      <c r="N12" s="162">
        <v>0.23124</v>
      </c>
      <c r="O12" s="162">
        <f t="shared" si="4"/>
        <v>15.370520000000001</v>
      </c>
      <c r="P12" s="162">
        <v>0</v>
      </c>
      <c r="Q12" s="162">
        <f t="shared" si="5"/>
        <v>0</v>
      </c>
      <c r="R12" s="162"/>
      <c r="S12" s="162"/>
      <c r="T12" s="163">
        <v>0.63600000000000001</v>
      </c>
      <c r="U12" s="162">
        <f t="shared" si="6"/>
        <v>42.27</v>
      </c>
      <c r="V12" s="152"/>
      <c r="W12" s="152"/>
      <c r="X12" s="152"/>
      <c r="Y12" s="152"/>
      <c r="Z12" s="152"/>
      <c r="AA12" s="152"/>
      <c r="AB12" s="152"/>
      <c r="AC12" s="152"/>
      <c r="AD12" s="152"/>
      <c r="AE12" s="152" t="s">
        <v>109</v>
      </c>
      <c r="AF12" s="152"/>
      <c r="AG12" s="152"/>
      <c r="AH12" s="152"/>
      <c r="AI12" s="152"/>
      <c r="AJ12" s="152"/>
      <c r="AK12" s="152"/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52"/>
      <c r="BE12" s="152"/>
      <c r="BF12" s="152"/>
      <c r="BG12" s="152"/>
      <c r="BH12" s="152"/>
    </row>
    <row r="13" spans="1:60" outlineLevel="1" x14ac:dyDescent="0.2">
      <c r="A13" s="153">
        <v>5</v>
      </c>
      <c r="B13" s="159" t="s">
        <v>113</v>
      </c>
      <c r="C13" s="192" t="s">
        <v>114</v>
      </c>
      <c r="D13" s="161" t="s">
        <v>108</v>
      </c>
      <c r="E13" s="167">
        <v>66.47</v>
      </c>
      <c r="F13" s="169">
        <f t="shared" si="7"/>
        <v>0</v>
      </c>
      <c r="G13" s="170">
        <f t="shared" si="0"/>
        <v>0</v>
      </c>
      <c r="H13" s="170"/>
      <c r="I13" s="170">
        <f t="shared" si="1"/>
        <v>0</v>
      </c>
      <c r="J13" s="170"/>
      <c r="K13" s="170">
        <f t="shared" si="2"/>
        <v>0</v>
      </c>
      <c r="L13" s="170">
        <v>0</v>
      </c>
      <c r="M13" s="170">
        <f t="shared" si="3"/>
        <v>0</v>
      </c>
      <c r="N13" s="162">
        <v>5.6099999999999997E-2</v>
      </c>
      <c r="O13" s="162">
        <f t="shared" si="4"/>
        <v>3.7289699999999999</v>
      </c>
      <c r="P13" s="162">
        <v>0</v>
      </c>
      <c r="Q13" s="162">
        <f t="shared" si="5"/>
        <v>0</v>
      </c>
      <c r="R13" s="162"/>
      <c r="S13" s="162"/>
      <c r="T13" s="163">
        <v>0.52329999999999999</v>
      </c>
      <c r="U13" s="162">
        <f t="shared" si="6"/>
        <v>34.78</v>
      </c>
      <c r="V13" s="152"/>
      <c r="W13" s="152"/>
      <c r="X13" s="152"/>
      <c r="Y13" s="152"/>
      <c r="Z13" s="152"/>
      <c r="AA13" s="152"/>
      <c r="AB13" s="152"/>
      <c r="AC13" s="152"/>
      <c r="AD13" s="152"/>
      <c r="AE13" s="152" t="s">
        <v>109</v>
      </c>
      <c r="AF13" s="152"/>
      <c r="AG13" s="152"/>
      <c r="AH13" s="152"/>
      <c r="AI13" s="152"/>
      <c r="AJ13" s="152"/>
      <c r="AK13" s="152"/>
      <c r="AL13" s="152"/>
      <c r="AM13" s="152"/>
      <c r="AN13" s="152"/>
      <c r="AO13" s="152"/>
      <c r="AP13" s="152"/>
      <c r="AQ13" s="152"/>
      <c r="AR13" s="152"/>
      <c r="AS13" s="152"/>
      <c r="AT13" s="152"/>
      <c r="AU13" s="152"/>
      <c r="AV13" s="152"/>
      <c r="AW13" s="152"/>
      <c r="AX13" s="152"/>
      <c r="AY13" s="152"/>
      <c r="AZ13" s="152"/>
      <c r="BA13" s="152"/>
      <c r="BB13" s="152"/>
      <c r="BC13" s="152"/>
      <c r="BD13" s="152"/>
      <c r="BE13" s="152"/>
      <c r="BF13" s="152"/>
      <c r="BG13" s="152"/>
      <c r="BH13" s="152"/>
    </row>
    <row r="14" spans="1:60" ht="22.5" outlineLevel="1" x14ac:dyDescent="0.2">
      <c r="A14" s="153">
        <v>6</v>
      </c>
      <c r="B14" s="159" t="s">
        <v>106</v>
      </c>
      <c r="C14" s="192" t="s">
        <v>115</v>
      </c>
      <c r="D14" s="161" t="s">
        <v>108</v>
      </c>
      <c r="E14" s="167">
        <v>65.099999999999994</v>
      </c>
      <c r="F14" s="169">
        <f t="shared" si="7"/>
        <v>0</v>
      </c>
      <c r="G14" s="170">
        <f t="shared" si="0"/>
        <v>0</v>
      </c>
      <c r="H14" s="170"/>
      <c r="I14" s="170">
        <f t="shared" si="1"/>
        <v>0</v>
      </c>
      <c r="J14" s="170"/>
      <c r="K14" s="170">
        <f t="shared" si="2"/>
        <v>0</v>
      </c>
      <c r="L14" s="170">
        <v>0</v>
      </c>
      <c r="M14" s="170">
        <f t="shared" si="3"/>
        <v>0</v>
      </c>
      <c r="N14" s="162">
        <v>0.23124</v>
      </c>
      <c r="O14" s="162">
        <f t="shared" si="4"/>
        <v>15.05372</v>
      </c>
      <c r="P14" s="162">
        <v>0</v>
      </c>
      <c r="Q14" s="162">
        <f t="shared" si="5"/>
        <v>0</v>
      </c>
      <c r="R14" s="162"/>
      <c r="S14" s="162"/>
      <c r="T14" s="163">
        <v>0.63600000000000001</v>
      </c>
      <c r="U14" s="162">
        <f t="shared" si="6"/>
        <v>41.4</v>
      </c>
      <c r="V14" s="152"/>
      <c r="W14" s="152"/>
      <c r="X14" s="152"/>
      <c r="Y14" s="152"/>
      <c r="Z14" s="152"/>
      <c r="AA14" s="152"/>
      <c r="AB14" s="152"/>
      <c r="AC14" s="152"/>
      <c r="AD14" s="152"/>
      <c r="AE14" s="152" t="s">
        <v>109</v>
      </c>
      <c r="AF14" s="152"/>
      <c r="AG14" s="152"/>
      <c r="AH14" s="152"/>
      <c r="AI14" s="152"/>
      <c r="AJ14" s="152"/>
      <c r="AK14" s="152"/>
      <c r="AL14" s="152"/>
      <c r="AM14" s="152"/>
      <c r="AN14" s="152"/>
      <c r="AO14" s="152"/>
      <c r="AP14" s="152"/>
      <c r="AQ14" s="152"/>
      <c r="AR14" s="152"/>
      <c r="AS14" s="152"/>
      <c r="AT14" s="152"/>
      <c r="AU14" s="152"/>
      <c r="AV14" s="152"/>
      <c r="AW14" s="152"/>
      <c r="AX14" s="152"/>
      <c r="AY14" s="152"/>
      <c r="AZ14" s="152"/>
      <c r="BA14" s="152"/>
      <c r="BB14" s="152"/>
      <c r="BC14" s="152"/>
      <c r="BD14" s="152"/>
      <c r="BE14" s="152"/>
      <c r="BF14" s="152"/>
      <c r="BG14" s="152"/>
      <c r="BH14" s="152"/>
    </row>
    <row r="15" spans="1:60" outlineLevel="1" x14ac:dyDescent="0.2">
      <c r="A15" s="153">
        <v>7</v>
      </c>
      <c r="B15" s="159" t="s">
        <v>116</v>
      </c>
      <c r="C15" s="192" t="s">
        <v>117</v>
      </c>
      <c r="D15" s="161" t="s">
        <v>108</v>
      </c>
      <c r="E15" s="167">
        <v>19.600000000000001</v>
      </c>
      <c r="F15" s="169">
        <f t="shared" si="7"/>
        <v>0</v>
      </c>
      <c r="G15" s="170">
        <f t="shared" si="0"/>
        <v>0</v>
      </c>
      <c r="H15" s="170"/>
      <c r="I15" s="170">
        <f t="shared" si="1"/>
        <v>0</v>
      </c>
      <c r="J15" s="170"/>
      <c r="K15" s="170">
        <f t="shared" si="2"/>
        <v>0</v>
      </c>
      <c r="L15" s="170">
        <v>0</v>
      </c>
      <c r="M15" s="170">
        <f t="shared" si="3"/>
        <v>0</v>
      </c>
      <c r="N15" s="162">
        <v>7.4539999999999995E-2</v>
      </c>
      <c r="O15" s="162">
        <f t="shared" si="4"/>
        <v>1.4609799999999999</v>
      </c>
      <c r="P15" s="162">
        <v>0</v>
      </c>
      <c r="Q15" s="162">
        <f t="shared" si="5"/>
        <v>0</v>
      </c>
      <c r="R15" s="162"/>
      <c r="S15" s="162"/>
      <c r="T15" s="163">
        <v>0.53500000000000003</v>
      </c>
      <c r="U15" s="162">
        <f t="shared" si="6"/>
        <v>10.49</v>
      </c>
      <c r="V15" s="152"/>
      <c r="W15" s="152"/>
      <c r="X15" s="152"/>
      <c r="Y15" s="152"/>
      <c r="Z15" s="152"/>
      <c r="AA15" s="152"/>
      <c r="AB15" s="152"/>
      <c r="AC15" s="152"/>
      <c r="AD15" s="152"/>
      <c r="AE15" s="152" t="s">
        <v>109</v>
      </c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152"/>
      <c r="AX15" s="152"/>
      <c r="AY15" s="152"/>
      <c r="AZ15" s="152"/>
      <c r="BA15" s="152"/>
      <c r="BB15" s="152"/>
      <c r="BC15" s="152"/>
      <c r="BD15" s="152"/>
      <c r="BE15" s="152"/>
      <c r="BF15" s="152"/>
      <c r="BG15" s="152"/>
      <c r="BH15" s="152"/>
    </row>
    <row r="16" spans="1:60" ht="22.5" outlineLevel="1" x14ac:dyDescent="0.2">
      <c r="A16" s="153">
        <v>8</v>
      </c>
      <c r="B16" s="159" t="s">
        <v>118</v>
      </c>
      <c r="C16" s="192" t="s">
        <v>119</v>
      </c>
      <c r="D16" s="161" t="s">
        <v>108</v>
      </c>
      <c r="E16" s="167">
        <v>16.559999999999999</v>
      </c>
      <c r="F16" s="169">
        <f t="shared" si="7"/>
        <v>0</v>
      </c>
      <c r="G16" s="170">
        <f t="shared" si="0"/>
        <v>0</v>
      </c>
      <c r="H16" s="170"/>
      <c r="I16" s="170">
        <f t="shared" si="1"/>
        <v>0</v>
      </c>
      <c r="J16" s="170"/>
      <c r="K16" s="170">
        <f t="shared" si="2"/>
        <v>0</v>
      </c>
      <c r="L16" s="170">
        <v>0</v>
      </c>
      <c r="M16" s="170">
        <f t="shared" si="3"/>
        <v>0</v>
      </c>
      <c r="N16" s="162">
        <v>7.4539999999999995E-2</v>
      </c>
      <c r="O16" s="162">
        <f t="shared" si="4"/>
        <v>1.23438</v>
      </c>
      <c r="P16" s="162">
        <v>0</v>
      </c>
      <c r="Q16" s="162">
        <f t="shared" si="5"/>
        <v>0</v>
      </c>
      <c r="R16" s="162"/>
      <c r="S16" s="162"/>
      <c r="T16" s="163">
        <v>0.53500000000000003</v>
      </c>
      <c r="U16" s="162">
        <f t="shared" si="6"/>
        <v>8.86</v>
      </c>
      <c r="V16" s="152"/>
      <c r="W16" s="152"/>
      <c r="X16" s="152"/>
      <c r="Y16" s="152"/>
      <c r="Z16" s="152"/>
      <c r="AA16" s="152"/>
      <c r="AB16" s="152"/>
      <c r="AC16" s="152"/>
      <c r="AD16" s="152"/>
      <c r="AE16" s="152" t="s">
        <v>109</v>
      </c>
      <c r="AF16" s="152"/>
      <c r="AG16" s="152"/>
      <c r="AH16" s="152"/>
      <c r="AI16" s="152"/>
      <c r="AJ16" s="152"/>
      <c r="AK16" s="152"/>
      <c r="AL16" s="152"/>
      <c r="AM16" s="152"/>
      <c r="AN16" s="152"/>
      <c r="AO16" s="152"/>
      <c r="AP16" s="152"/>
      <c r="AQ16" s="152"/>
      <c r="AR16" s="152"/>
      <c r="AS16" s="152"/>
      <c r="AT16" s="152"/>
      <c r="AU16" s="152"/>
      <c r="AV16" s="152"/>
      <c r="AW16" s="152"/>
      <c r="AX16" s="152"/>
      <c r="AY16" s="152"/>
      <c r="AZ16" s="152"/>
      <c r="BA16" s="152"/>
      <c r="BB16" s="152"/>
      <c r="BC16" s="152"/>
      <c r="BD16" s="152"/>
      <c r="BE16" s="152"/>
      <c r="BF16" s="152"/>
      <c r="BG16" s="152"/>
      <c r="BH16" s="152"/>
    </row>
    <row r="17" spans="1:60" ht="22.5" outlineLevel="1" x14ac:dyDescent="0.2">
      <c r="A17" s="153">
        <v>9</v>
      </c>
      <c r="B17" s="159" t="s">
        <v>120</v>
      </c>
      <c r="C17" s="192" t="s">
        <v>121</v>
      </c>
      <c r="D17" s="161" t="s">
        <v>122</v>
      </c>
      <c r="E17" s="167">
        <v>9</v>
      </c>
      <c r="F17" s="169">
        <f t="shared" si="7"/>
        <v>0</v>
      </c>
      <c r="G17" s="170">
        <f t="shared" si="0"/>
        <v>0</v>
      </c>
      <c r="H17" s="170"/>
      <c r="I17" s="170">
        <f t="shared" si="1"/>
        <v>0</v>
      </c>
      <c r="J17" s="170"/>
      <c r="K17" s="170">
        <f t="shared" si="2"/>
        <v>0</v>
      </c>
      <c r="L17" s="170">
        <v>0</v>
      </c>
      <c r="M17" s="170">
        <f t="shared" si="3"/>
        <v>0</v>
      </c>
      <c r="N17" s="162">
        <v>4.7499999999999999E-3</v>
      </c>
      <c r="O17" s="162">
        <f t="shared" si="4"/>
        <v>4.2750000000000003E-2</v>
      </c>
      <c r="P17" s="162">
        <v>0</v>
      </c>
      <c r="Q17" s="162">
        <f t="shared" si="5"/>
        <v>0</v>
      </c>
      <c r="R17" s="162"/>
      <c r="S17" s="162"/>
      <c r="T17" s="163">
        <v>0.48</v>
      </c>
      <c r="U17" s="162">
        <f t="shared" si="6"/>
        <v>4.32</v>
      </c>
      <c r="V17" s="152"/>
      <c r="W17" s="152"/>
      <c r="X17" s="152"/>
      <c r="Y17" s="152"/>
      <c r="Z17" s="152"/>
      <c r="AA17" s="152"/>
      <c r="AB17" s="152"/>
      <c r="AC17" s="152"/>
      <c r="AD17" s="152"/>
      <c r="AE17" s="152" t="s">
        <v>109</v>
      </c>
      <c r="AF17" s="152"/>
      <c r="AG17" s="152"/>
      <c r="AH17" s="152"/>
      <c r="AI17" s="152"/>
      <c r="AJ17" s="152"/>
      <c r="AK17" s="152"/>
      <c r="AL17" s="152"/>
      <c r="AM17" s="152"/>
      <c r="AN17" s="152"/>
      <c r="AO17" s="152"/>
      <c r="AP17" s="152"/>
      <c r="AQ17" s="152"/>
      <c r="AR17" s="152"/>
      <c r="AS17" s="152"/>
      <c r="AT17" s="152"/>
      <c r="AU17" s="152"/>
      <c r="AV17" s="152"/>
      <c r="AW17" s="152"/>
      <c r="AX17" s="152"/>
      <c r="AY17" s="152"/>
      <c r="AZ17" s="152"/>
      <c r="BA17" s="152"/>
      <c r="BB17" s="152"/>
      <c r="BC17" s="152"/>
      <c r="BD17" s="152"/>
      <c r="BE17" s="152"/>
      <c r="BF17" s="152"/>
      <c r="BG17" s="152"/>
      <c r="BH17" s="152"/>
    </row>
    <row r="18" spans="1:60" ht="33.75" outlineLevel="1" x14ac:dyDescent="0.2">
      <c r="A18" s="153">
        <v>10</v>
      </c>
      <c r="B18" s="159" t="s">
        <v>123</v>
      </c>
      <c r="C18" s="192" t="s">
        <v>124</v>
      </c>
      <c r="D18" s="161" t="s">
        <v>122</v>
      </c>
      <c r="E18" s="167">
        <v>3</v>
      </c>
      <c r="F18" s="169">
        <f t="shared" si="7"/>
        <v>0</v>
      </c>
      <c r="G18" s="170">
        <f t="shared" si="0"/>
        <v>0</v>
      </c>
      <c r="H18" s="170"/>
      <c r="I18" s="170">
        <f t="shared" si="1"/>
        <v>0</v>
      </c>
      <c r="J18" s="170"/>
      <c r="K18" s="170">
        <f t="shared" si="2"/>
        <v>0</v>
      </c>
      <c r="L18" s="170">
        <v>0</v>
      </c>
      <c r="M18" s="170">
        <f t="shared" si="3"/>
        <v>0</v>
      </c>
      <c r="N18" s="162">
        <v>0.11884</v>
      </c>
      <c r="O18" s="162">
        <f t="shared" si="4"/>
        <v>0.35652</v>
      </c>
      <c r="P18" s="162">
        <v>0</v>
      </c>
      <c r="Q18" s="162">
        <f t="shared" si="5"/>
        <v>0</v>
      </c>
      <c r="R18" s="162"/>
      <c r="S18" s="162"/>
      <c r="T18" s="163">
        <v>0.45600000000000002</v>
      </c>
      <c r="U18" s="162">
        <f t="shared" si="6"/>
        <v>1.37</v>
      </c>
      <c r="V18" s="152"/>
      <c r="W18" s="152"/>
      <c r="X18" s="152"/>
      <c r="Y18" s="152"/>
      <c r="Z18" s="152"/>
      <c r="AA18" s="152"/>
      <c r="AB18" s="152"/>
      <c r="AC18" s="152"/>
      <c r="AD18" s="152"/>
      <c r="AE18" s="152" t="s">
        <v>109</v>
      </c>
      <c r="AF18" s="152"/>
      <c r="AG18" s="152"/>
      <c r="AH18" s="152"/>
      <c r="AI18" s="152"/>
      <c r="AJ18" s="152"/>
      <c r="AK18" s="152"/>
      <c r="AL18" s="152"/>
      <c r="AM18" s="152"/>
      <c r="AN18" s="152"/>
      <c r="AO18" s="152"/>
      <c r="AP18" s="152"/>
      <c r="AQ18" s="152"/>
      <c r="AR18" s="15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52"/>
    </row>
    <row r="19" spans="1:60" ht="22.5" outlineLevel="1" x14ac:dyDescent="0.2">
      <c r="A19" s="153">
        <v>11</v>
      </c>
      <c r="B19" s="159" t="s">
        <v>125</v>
      </c>
      <c r="C19" s="192" t="s">
        <v>126</v>
      </c>
      <c r="D19" s="161" t="s">
        <v>122</v>
      </c>
      <c r="E19" s="167">
        <v>16</v>
      </c>
      <c r="F19" s="169">
        <f t="shared" si="7"/>
        <v>0</v>
      </c>
      <c r="G19" s="170">
        <f t="shared" si="0"/>
        <v>0</v>
      </c>
      <c r="H19" s="170"/>
      <c r="I19" s="170">
        <f t="shared" si="1"/>
        <v>0</v>
      </c>
      <c r="J19" s="170"/>
      <c r="K19" s="170">
        <f t="shared" si="2"/>
        <v>0</v>
      </c>
      <c r="L19" s="170">
        <v>0</v>
      </c>
      <c r="M19" s="170">
        <f t="shared" si="3"/>
        <v>0</v>
      </c>
      <c r="N19" s="162">
        <v>2.5309999999999999E-2</v>
      </c>
      <c r="O19" s="162">
        <f t="shared" si="4"/>
        <v>0.40495999999999999</v>
      </c>
      <c r="P19" s="162">
        <v>0</v>
      </c>
      <c r="Q19" s="162">
        <f t="shared" si="5"/>
        <v>0</v>
      </c>
      <c r="R19" s="162"/>
      <c r="S19" s="162"/>
      <c r="T19" s="163">
        <v>0.24199999999999999</v>
      </c>
      <c r="U19" s="162">
        <f t="shared" si="6"/>
        <v>3.87</v>
      </c>
      <c r="V19" s="152"/>
      <c r="W19" s="152"/>
      <c r="X19" s="152"/>
      <c r="Y19" s="152"/>
      <c r="Z19" s="152"/>
      <c r="AA19" s="152"/>
      <c r="AB19" s="152"/>
      <c r="AC19" s="152"/>
      <c r="AD19" s="152"/>
      <c r="AE19" s="152" t="s">
        <v>109</v>
      </c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152"/>
    </row>
    <row r="20" spans="1:60" x14ac:dyDescent="0.2">
      <c r="A20" s="154" t="s">
        <v>104</v>
      </c>
      <c r="B20" s="160" t="s">
        <v>61</v>
      </c>
      <c r="C20" s="193" t="s">
        <v>62</v>
      </c>
      <c r="D20" s="164"/>
      <c r="E20" s="168"/>
      <c r="F20" s="171"/>
      <c r="G20" s="171">
        <f>SUMIF(AE21:AE22,"&lt;&gt;NOR",G21:G22)</f>
        <v>0</v>
      </c>
      <c r="H20" s="171"/>
      <c r="I20" s="171">
        <f>SUM(I21:I22)</f>
        <v>0</v>
      </c>
      <c r="J20" s="171"/>
      <c r="K20" s="171">
        <f>SUM(K21:K22)</f>
        <v>0</v>
      </c>
      <c r="L20" s="171"/>
      <c r="M20" s="171">
        <f>SUM(M21:M22)</f>
        <v>0</v>
      </c>
      <c r="N20" s="165"/>
      <c r="O20" s="165">
        <f>SUM(O21:O22)</f>
        <v>15.890040000000001</v>
      </c>
      <c r="P20" s="165"/>
      <c r="Q20" s="165">
        <f>SUM(Q21:Q22)</f>
        <v>0</v>
      </c>
      <c r="R20" s="165"/>
      <c r="S20" s="165"/>
      <c r="T20" s="166"/>
      <c r="U20" s="165">
        <f>SUM(U21:U22)</f>
        <v>155.62</v>
      </c>
      <c r="AE20" t="s">
        <v>105</v>
      </c>
    </row>
    <row r="21" spans="1:60" ht="22.5" outlineLevel="1" x14ac:dyDescent="0.2">
      <c r="A21" s="153">
        <v>12</v>
      </c>
      <c r="B21" s="159" t="s">
        <v>127</v>
      </c>
      <c r="C21" s="192" t="s">
        <v>128</v>
      </c>
      <c r="D21" s="161" t="s">
        <v>129</v>
      </c>
      <c r="E21" s="167">
        <v>121.2</v>
      </c>
      <c r="F21" s="169">
        <f>H21+J21</f>
        <v>0</v>
      </c>
      <c r="G21" s="170">
        <f>ROUND(E21*F21,2)</f>
        <v>0</v>
      </c>
      <c r="H21" s="170"/>
      <c r="I21" s="170">
        <f>ROUND(E21*H21,2)</f>
        <v>0</v>
      </c>
      <c r="J21" s="170"/>
      <c r="K21" s="170">
        <f>ROUND(E21*J21,2)</f>
        <v>0</v>
      </c>
      <c r="L21" s="170">
        <v>0</v>
      </c>
      <c r="M21" s="170">
        <f>G21*(1+L21/100)</f>
        <v>0</v>
      </c>
      <c r="N21" s="162">
        <v>0.11169999999999999</v>
      </c>
      <c r="O21" s="162">
        <f>ROUND(E21*N21,5)</f>
        <v>13.538040000000001</v>
      </c>
      <c r="P21" s="162">
        <v>0</v>
      </c>
      <c r="Q21" s="162">
        <f>ROUND(E21*P21,5)</f>
        <v>0</v>
      </c>
      <c r="R21" s="162"/>
      <c r="S21" s="162"/>
      <c r="T21" s="163">
        <v>1.1797200000000001</v>
      </c>
      <c r="U21" s="162">
        <f>ROUND(E21*T21,2)</f>
        <v>142.97999999999999</v>
      </c>
      <c r="V21" s="152"/>
      <c r="W21" s="152"/>
      <c r="X21" s="152"/>
      <c r="Y21" s="152"/>
      <c r="Z21" s="152"/>
      <c r="AA21" s="152"/>
      <c r="AB21" s="152"/>
      <c r="AC21" s="152"/>
      <c r="AD21" s="152"/>
      <c r="AE21" s="152" t="s">
        <v>130</v>
      </c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2"/>
      <c r="AQ21" s="152"/>
      <c r="AR21" s="152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2"/>
    </row>
    <row r="22" spans="1:60" ht="22.5" outlineLevel="1" x14ac:dyDescent="0.2">
      <c r="A22" s="153">
        <v>13</v>
      </c>
      <c r="B22" s="159" t="s">
        <v>131</v>
      </c>
      <c r="C22" s="192" t="s">
        <v>132</v>
      </c>
      <c r="D22" s="161" t="s">
        <v>129</v>
      </c>
      <c r="E22" s="167">
        <v>12</v>
      </c>
      <c r="F22" s="169">
        <f>H22+J22</f>
        <v>0</v>
      </c>
      <c r="G22" s="170">
        <f>ROUND(E22*F22,2)</f>
        <v>0</v>
      </c>
      <c r="H22" s="170"/>
      <c r="I22" s="170">
        <f>ROUND(E22*H22,2)</f>
        <v>0</v>
      </c>
      <c r="J22" s="170"/>
      <c r="K22" s="170">
        <f>ROUND(E22*J22,2)</f>
        <v>0</v>
      </c>
      <c r="L22" s="170">
        <v>0</v>
      </c>
      <c r="M22" s="170">
        <f>G22*(1+L22/100)</f>
        <v>0</v>
      </c>
      <c r="N22" s="162">
        <v>0.19600000000000001</v>
      </c>
      <c r="O22" s="162">
        <f>ROUND(E22*N22,5)</f>
        <v>2.3519999999999999</v>
      </c>
      <c r="P22" s="162">
        <v>0</v>
      </c>
      <c r="Q22" s="162">
        <f>ROUND(E22*P22,5)</f>
        <v>0</v>
      </c>
      <c r="R22" s="162"/>
      <c r="S22" s="162"/>
      <c r="T22" s="163">
        <v>1.0535399999999999</v>
      </c>
      <c r="U22" s="162">
        <f>ROUND(E22*T22,2)</f>
        <v>12.64</v>
      </c>
      <c r="V22" s="152"/>
      <c r="W22" s="152"/>
      <c r="X22" s="152"/>
      <c r="Y22" s="152"/>
      <c r="Z22" s="152"/>
      <c r="AA22" s="152"/>
      <c r="AB22" s="152"/>
      <c r="AC22" s="152"/>
      <c r="AD22" s="152"/>
      <c r="AE22" s="152" t="s">
        <v>130</v>
      </c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52"/>
    </row>
    <row r="23" spans="1:60" x14ac:dyDescent="0.2">
      <c r="A23" s="154" t="s">
        <v>104</v>
      </c>
      <c r="B23" s="160" t="s">
        <v>63</v>
      </c>
      <c r="C23" s="193" t="s">
        <v>64</v>
      </c>
      <c r="D23" s="164"/>
      <c r="E23" s="168"/>
      <c r="F23" s="171"/>
      <c r="G23" s="171">
        <f>SUMIF(AE24:AE26,"&lt;&gt;NOR",G24:G26)</f>
        <v>0</v>
      </c>
      <c r="H23" s="171"/>
      <c r="I23" s="171">
        <f>SUM(I24:I25)</f>
        <v>0</v>
      </c>
      <c r="J23" s="171"/>
      <c r="K23" s="171">
        <f>SUM(K24:K25)</f>
        <v>0</v>
      </c>
      <c r="L23" s="171"/>
      <c r="M23" s="171">
        <f>SUM(M24:M25)</f>
        <v>0</v>
      </c>
      <c r="N23" s="165"/>
      <c r="O23" s="165">
        <f>SUM(O24:O25)</f>
        <v>0</v>
      </c>
      <c r="P23" s="165"/>
      <c r="Q23" s="165">
        <f>SUM(Q24:Q25)</f>
        <v>0</v>
      </c>
      <c r="R23" s="165"/>
      <c r="S23" s="165"/>
      <c r="T23" s="166"/>
      <c r="U23" s="165">
        <f>SUM(U24:U25)</f>
        <v>358.69</v>
      </c>
      <c r="AE23" t="s">
        <v>105</v>
      </c>
    </row>
    <row r="24" spans="1:60" outlineLevel="1" x14ac:dyDescent="0.2">
      <c r="A24" s="153">
        <v>14</v>
      </c>
      <c r="B24" s="159" t="s">
        <v>133</v>
      </c>
      <c r="C24" s="192" t="s">
        <v>134</v>
      </c>
      <c r="D24" s="161" t="s">
        <v>108</v>
      </c>
      <c r="E24" s="167">
        <v>337.92</v>
      </c>
      <c r="F24" s="169">
        <f>H24+J24</f>
        <v>0</v>
      </c>
      <c r="G24" s="170">
        <f>ROUND(E24*F24,2)</f>
        <v>0</v>
      </c>
      <c r="H24" s="170"/>
      <c r="I24" s="170">
        <f>ROUND(E24*H24,2)</f>
        <v>0</v>
      </c>
      <c r="J24" s="170"/>
      <c r="K24" s="170">
        <f>ROUND(E24*J24,2)</f>
        <v>0</v>
      </c>
      <c r="L24" s="170">
        <v>0</v>
      </c>
      <c r="M24" s="170">
        <f>G24*(1+L24/100)</f>
        <v>0</v>
      </c>
      <c r="N24" s="162">
        <v>0</v>
      </c>
      <c r="O24" s="162">
        <f>ROUND(E24*N24,5)</f>
        <v>0</v>
      </c>
      <c r="P24" s="162">
        <v>0</v>
      </c>
      <c r="Q24" s="162">
        <f>ROUND(E24*P24,5)</f>
        <v>0</v>
      </c>
      <c r="R24" s="162"/>
      <c r="S24" s="162"/>
      <c r="T24" s="163">
        <v>0.81599999999999995</v>
      </c>
      <c r="U24" s="162">
        <f>ROUND(E24*T24,2)</f>
        <v>275.74</v>
      </c>
      <c r="V24" s="152"/>
      <c r="W24" s="152"/>
      <c r="X24" s="152"/>
      <c r="Y24" s="152"/>
      <c r="Z24" s="152"/>
      <c r="AA24" s="152"/>
      <c r="AB24" s="152"/>
      <c r="AC24" s="152"/>
      <c r="AD24" s="152"/>
      <c r="AE24" s="152" t="s">
        <v>109</v>
      </c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</row>
    <row r="25" spans="1:60" ht="22.5" outlineLevel="1" x14ac:dyDescent="0.2">
      <c r="A25" s="153">
        <v>15</v>
      </c>
      <c r="B25" s="159" t="s">
        <v>135</v>
      </c>
      <c r="C25" s="194" t="s">
        <v>136</v>
      </c>
      <c r="D25" s="161" t="s">
        <v>108</v>
      </c>
      <c r="E25" s="167">
        <v>105</v>
      </c>
      <c r="F25" s="169">
        <f>H25+J25</f>
        <v>0</v>
      </c>
      <c r="G25" s="170">
        <f>ROUND(E25*F25,2)</f>
        <v>0</v>
      </c>
      <c r="H25" s="170"/>
      <c r="I25" s="170">
        <f>ROUND(E25*H25,2)</f>
        <v>0</v>
      </c>
      <c r="J25" s="170"/>
      <c r="K25" s="170">
        <f>ROUND(E25*J25,2)</f>
        <v>0</v>
      </c>
      <c r="L25" s="170">
        <v>0</v>
      </c>
      <c r="M25" s="170">
        <f>G25*(1+L25/100)</f>
        <v>0</v>
      </c>
      <c r="N25" s="162">
        <v>0</v>
      </c>
      <c r="O25" s="162">
        <f>ROUND(E25*N25,5)</f>
        <v>0</v>
      </c>
      <c r="P25" s="162">
        <v>0</v>
      </c>
      <c r="Q25" s="162">
        <f>ROUND(E25*P25,5)</f>
        <v>0</v>
      </c>
      <c r="R25" s="162"/>
      <c r="S25" s="162"/>
      <c r="T25" s="163">
        <v>0.79</v>
      </c>
      <c r="U25" s="162">
        <f>ROUND(E25*T25,2)</f>
        <v>82.95</v>
      </c>
      <c r="V25" s="152"/>
      <c r="W25" s="152"/>
      <c r="X25" s="152"/>
      <c r="Y25" s="152"/>
      <c r="Z25" s="152"/>
      <c r="AA25" s="152"/>
      <c r="AB25" s="152"/>
      <c r="AC25" s="152"/>
      <c r="AD25" s="152"/>
      <c r="AE25" s="152" t="s">
        <v>109</v>
      </c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</row>
    <row r="26" spans="1:60" ht="33.75" x14ac:dyDescent="0.2">
      <c r="A26" s="198">
        <v>16</v>
      </c>
      <c r="B26" s="199" t="s">
        <v>161</v>
      </c>
      <c r="C26" s="205" t="s">
        <v>162</v>
      </c>
      <c r="D26" s="200" t="s">
        <v>108</v>
      </c>
      <c r="E26" s="201">
        <v>524.30399999999997</v>
      </c>
      <c r="F26" s="202">
        <v>0</v>
      </c>
      <c r="G26" s="203">
        <f>E26*F26</f>
        <v>0</v>
      </c>
      <c r="H26" s="203"/>
      <c r="I26" s="203">
        <f>ROUND(E26*H26,2)</f>
        <v>0</v>
      </c>
      <c r="J26" s="203"/>
      <c r="K26" s="203">
        <f>ROUND(E26*J26,2)</f>
        <v>0</v>
      </c>
      <c r="L26" s="203"/>
      <c r="M26" s="203"/>
      <c r="N26" s="204">
        <v>0</v>
      </c>
      <c r="O26" s="204">
        <v>0</v>
      </c>
      <c r="P26" s="204">
        <v>0</v>
      </c>
      <c r="Q26" s="204">
        <v>0</v>
      </c>
      <c r="R26" s="165"/>
      <c r="S26" s="165"/>
      <c r="T26" s="166"/>
      <c r="U26" s="165">
        <f>SUM(U27:U29)</f>
        <v>0</v>
      </c>
      <c r="AE26" t="s">
        <v>105</v>
      </c>
    </row>
    <row r="27" spans="1:60" outlineLevel="1" x14ac:dyDescent="0.2">
      <c r="A27" s="154" t="s">
        <v>104</v>
      </c>
      <c r="B27" s="160" t="s">
        <v>65</v>
      </c>
      <c r="C27" s="193" t="s">
        <v>66</v>
      </c>
      <c r="D27" s="164"/>
      <c r="E27" s="168"/>
      <c r="F27" s="171"/>
      <c r="G27" s="171">
        <f>SUMIF(AE27:AE29,"&lt;&gt;NOR",G28:G30)</f>
        <v>0</v>
      </c>
      <c r="H27" s="171"/>
      <c r="I27" s="171">
        <f>SUM(I28:I30)</f>
        <v>0</v>
      </c>
      <c r="J27" s="171"/>
      <c r="K27" s="171">
        <f>SUM(K28:K30)</f>
        <v>0</v>
      </c>
      <c r="L27" s="171"/>
      <c r="M27" s="171">
        <f>SUM(M28:M30)</f>
        <v>0</v>
      </c>
      <c r="N27" s="165"/>
      <c r="O27" s="165">
        <f>SUM(O28:O30)</f>
        <v>0</v>
      </c>
      <c r="P27" s="165"/>
      <c r="Q27" s="165">
        <f>SUM(Q28:Q30)</f>
        <v>0</v>
      </c>
      <c r="R27" s="162"/>
      <c r="S27" s="162"/>
      <c r="T27" s="163">
        <v>0</v>
      </c>
      <c r="U27" s="162">
        <f>ROUND(E28*T27,2)</f>
        <v>0</v>
      </c>
      <c r="V27" s="152"/>
      <c r="W27" s="152"/>
      <c r="X27" s="152"/>
      <c r="Y27" s="152"/>
      <c r="Z27" s="152"/>
      <c r="AA27" s="152"/>
      <c r="AB27" s="152"/>
      <c r="AC27" s="152"/>
      <c r="AD27" s="152"/>
      <c r="AE27" s="152" t="s">
        <v>138</v>
      </c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152"/>
    </row>
    <row r="28" spans="1:60" ht="26.25" customHeight="1" outlineLevel="1" x14ac:dyDescent="0.2">
      <c r="A28" s="153">
        <v>17</v>
      </c>
      <c r="B28" s="159" t="s">
        <v>137</v>
      </c>
      <c r="C28" s="192" t="s">
        <v>166</v>
      </c>
      <c r="D28" s="161" t="s">
        <v>122</v>
      </c>
      <c r="E28" s="167">
        <v>8</v>
      </c>
      <c r="F28" s="169">
        <f>H28+J28</f>
        <v>0</v>
      </c>
      <c r="G28" s="170">
        <f>ROUND(E28*F28,2)</f>
        <v>0</v>
      </c>
      <c r="H28" s="170"/>
      <c r="I28" s="170">
        <f>ROUND(E28*H28,2)</f>
        <v>0</v>
      </c>
      <c r="J28" s="170"/>
      <c r="K28" s="170">
        <f>ROUND(E28*J28,2)</f>
        <v>0</v>
      </c>
      <c r="L28" s="170">
        <v>0</v>
      </c>
      <c r="M28" s="170">
        <f>G28*(1+L28/100)</f>
        <v>0</v>
      </c>
      <c r="N28" s="162">
        <v>0</v>
      </c>
      <c r="O28" s="162">
        <f>ROUND(E28*N28,5)</f>
        <v>0</v>
      </c>
      <c r="P28" s="162">
        <v>0</v>
      </c>
      <c r="Q28" s="162">
        <f>ROUND(E28*P28,5)</f>
        <v>0</v>
      </c>
      <c r="R28" s="162"/>
      <c r="S28" s="162"/>
      <c r="T28" s="163">
        <v>0</v>
      </c>
      <c r="U28" s="162">
        <f>ROUND(E29*T28,2)</f>
        <v>0</v>
      </c>
      <c r="V28" s="152"/>
      <c r="W28" s="152"/>
      <c r="X28" s="152"/>
      <c r="Y28" s="152"/>
      <c r="Z28" s="152"/>
      <c r="AA28" s="152"/>
      <c r="AB28" s="152"/>
      <c r="AC28" s="152"/>
      <c r="AD28" s="152"/>
      <c r="AE28" s="152" t="s">
        <v>138</v>
      </c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</row>
    <row r="29" spans="1:60" ht="21.75" customHeight="1" outlineLevel="1" x14ac:dyDescent="0.2">
      <c r="A29" s="153">
        <v>18</v>
      </c>
      <c r="B29" s="159" t="s">
        <v>137</v>
      </c>
      <c r="C29" s="192" t="s">
        <v>166</v>
      </c>
      <c r="D29" s="161" t="s">
        <v>122</v>
      </c>
      <c r="E29" s="167">
        <v>122</v>
      </c>
      <c r="F29" s="169">
        <f>H29+J29</f>
        <v>0</v>
      </c>
      <c r="G29" s="170">
        <f>ROUND(E29*F29,2)</f>
        <v>0</v>
      </c>
      <c r="H29" s="170"/>
      <c r="I29" s="170">
        <f>ROUND(E29*H29,2)</f>
        <v>0</v>
      </c>
      <c r="J29" s="170"/>
      <c r="K29" s="170">
        <f>ROUND(E29*J29,2)</f>
        <v>0</v>
      </c>
      <c r="L29" s="170">
        <v>0</v>
      </c>
      <c r="M29" s="170">
        <f>G29*(1+L29/100)</f>
        <v>0</v>
      </c>
      <c r="N29" s="162">
        <v>0</v>
      </c>
      <c r="O29" s="162">
        <f>ROUND(E29*N29,5)</f>
        <v>0</v>
      </c>
      <c r="P29" s="162">
        <v>0</v>
      </c>
      <c r="Q29" s="162">
        <f>ROUND(E29*P29,5)</f>
        <v>0</v>
      </c>
      <c r="R29" s="162"/>
      <c r="S29" s="162"/>
      <c r="T29" s="163">
        <v>0</v>
      </c>
      <c r="U29" s="162">
        <f>ROUND(E30*T29,2)</f>
        <v>0</v>
      </c>
      <c r="V29" s="152"/>
      <c r="W29" s="152"/>
      <c r="X29" s="152"/>
      <c r="Y29" s="152"/>
      <c r="Z29" s="152"/>
      <c r="AA29" s="152"/>
      <c r="AB29" s="152"/>
      <c r="AC29" s="152"/>
      <c r="AD29" s="152"/>
      <c r="AE29" s="152" t="s">
        <v>138</v>
      </c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2"/>
      <c r="AQ29" s="152"/>
      <c r="AR29" s="152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</row>
    <row r="30" spans="1:60" ht="22.5" customHeight="1" x14ac:dyDescent="0.2">
      <c r="A30" s="153">
        <v>19</v>
      </c>
      <c r="B30" s="159" t="s">
        <v>137</v>
      </c>
      <c r="C30" s="192" t="s">
        <v>166</v>
      </c>
      <c r="D30" s="161" t="s">
        <v>122</v>
      </c>
      <c r="E30" s="167">
        <v>93</v>
      </c>
      <c r="F30" s="169">
        <f>H30+J30</f>
        <v>0</v>
      </c>
      <c r="G30" s="170">
        <f>ROUND(E30*F30,2)</f>
        <v>0</v>
      </c>
      <c r="H30" s="170"/>
      <c r="I30" s="170">
        <f>ROUND(E30*H30,2)</f>
        <v>0</v>
      </c>
      <c r="J30" s="170"/>
      <c r="K30" s="170">
        <f>ROUND(E30*J30,2)</f>
        <v>0</v>
      </c>
      <c r="L30" s="170">
        <v>0</v>
      </c>
      <c r="M30" s="170">
        <f>G30*(1+L30/100)</f>
        <v>0</v>
      </c>
      <c r="N30" s="162">
        <v>0</v>
      </c>
      <c r="O30" s="162">
        <f>ROUND(E30*N30,5)</f>
        <v>0</v>
      </c>
      <c r="P30" s="162">
        <v>0</v>
      </c>
      <c r="Q30" s="162">
        <f>ROUND(E30*P30,5)</f>
        <v>0</v>
      </c>
      <c r="R30" s="165"/>
      <c r="S30" s="165"/>
      <c r="T30" s="166"/>
      <c r="U30" s="165">
        <f>SUM(U31:U33)</f>
        <v>132.70000000000002</v>
      </c>
      <c r="AE30" t="s">
        <v>105</v>
      </c>
    </row>
    <row r="31" spans="1:60" outlineLevel="1" x14ac:dyDescent="0.2">
      <c r="A31" s="154" t="s">
        <v>104</v>
      </c>
      <c r="B31" s="160" t="s">
        <v>67</v>
      </c>
      <c r="C31" s="193" t="s">
        <v>68</v>
      </c>
      <c r="D31" s="164"/>
      <c r="E31" s="168"/>
      <c r="F31" s="171"/>
      <c r="G31" s="171">
        <f>SUMIF(AE32:AE34,"&lt;&gt;NOR",G32:G34)</f>
        <v>0</v>
      </c>
      <c r="H31" s="171"/>
      <c r="I31" s="171">
        <f>SUM(I32:I34)</f>
        <v>0</v>
      </c>
      <c r="J31" s="171"/>
      <c r="K31" s="171">
        <f>SUM(K32:K34)</f>
        <v>0</v>
      </c>
      <c r="L31" s="171"/>
      <c r="M31" s="171">
        <f>SUM(M32:M34)</f>
        <v>0</v>
      </c>
      <c r="N31" s="165"/>
      <c r="O31" s="165">
        <f>SUM(O32:O34)</f>
        <v>1.7202200000000001</v>
      </c>
      <c r="P31" s="165"/>
      <c r="Q31" s="165">
        <f>SUM(Q32:Q34)</f>
        <v>0</v>
      </c>
      <c r="R31" s="162"/>
      <c r="S31" s="162"/>
      <c r="T31" s="163">
        <v>0.42499999999999999</v>
      </c>
      <c r="U31" s="162">
        <f>ROUND(E32*T31,2)</f>
        <v>77.78</v>
      </c>
      <c r="V31" s="152"/>
      <c r="W31" s="152"/>
      <c r="X31" s="152"/>
      <c r="Y31" s="152"/>
      <c r="Z31" s="152"/>
      <c r="AA31" s="152"/>
      <c r="AB31" s="152"/>
      <c r="AC31" s="152"/>
      <c r="AD31" s="152"/>
      <c r="AE31" s="152" t="s">
        <v>109</v>
      </c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152"/>
    </row>
    <row r="32" spans="1:60" outlineLevel="1" x14ac:dyDescent="0.2">
      <c r="A32" s="153">
        <v>20</v>
      </c>
      <c r="B32" s="159" t="s">
        <v>139</v>
      </c>
      <c r="C32" s="192" t="s">
        <v>165</v>
      </c>
      <c r="D32" s="161" t="s">
        <v>129</v>
      </c>
      <c r="E32" s="167">
        <v>183</v>
      </c>
      <c r="F32" s="169">
        <f>H32+J32</f>
        <v>0</v>
      </c>
      <c r="G32" s="170">
        <v>0</v>
      </c>
      <c r="H32" s="170"/>
      <c r="I32" s="170">
        <f>ROUND(E32*H32,2)</f>
        <v>0</v>
      </c>
      <c r="J32" s="170"/>
      <c r="K32" s="170">
        <f>ROUND(E32*J32,2)</f>
        <v>0</v>
      </c>
      <c r="L32" s="170">
        <v>0</v>
      </c>
      <c r="M32" s="170">
        <f>G32*(1+L32/100)</f>
        <v>0</v>
      </c>
      <c r="N32" s="162">
        <v>5.5100000000000001E-3</v>
      </c>
      <c r="O32" s="162">
        <f>ROUND(E32*N32,5)</f>
        <v>1.0083299999999999</v>
      </c>
      <c r="P32" s="162">
        <v>0</v>
      </c>
      <c r="Q32" s="162">
        <f>ROUND(E32*P32,5)</f>
        <v>0</v>
      </c>
      <c r="R32" s="162"/>
      <c r="S32" s="162"/>
      <c r="T32" s="163">
        <v>0.42499999999999999</v>
      </c>
      <c r="U32" s="162">
        <f>ROUND(E33*T32,2)</f>
        <v>51.43</v>
      </c>
      <c r="V32" s="152"/>
      <c r="W32" s="152"/>
      <c r="X32" s="152"/>
      <c r="Y32" s="152"/>
      <c r="Z32" s="152"/>
      <c r="AA32" s="152"/>
      <c r="AB32" s="152"/>
      <c r="AC32" s="152"/>
      <c r="AD32" s="152"/>
      <c r="AE32" s="152" t="s">
        <v>109</v>
      </c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152"/>
    </row>
    <row r="33" spans="1:60" outlineLevel="1" x14ac:dyDescent="0.2">
      <c r="A33" s="153">
        <v>21</v>
      </c>
      <c r="B33" s="159" t="s">
        <v>139</v>
      </c>
      <c r="C33" s="192" t="s">
        <v>165</v>
      </c>
      <c r="D33" s="161" t="s">
        <v>129</v>
      </c>
      <c r="E33" s="167">
        <v>121</v>
      </c>
      <c r="F33" s="169">
        <f>H33+J33</f>
        <v>0</v>
      </c>
      <c r="G33" s="170">
        <f>ROUND(E33*F33,2)</f>
        <v>0</v>
      </c>
      <c r="H33" s="170"/>
      <c r="I33" s="170">
        <f>ROUND(E33*H33,2)</f>
        <v>0</v>
      </c>
      <c r="J33" s="170"/>
      <c r="K33" s="170">
        <f>ROUND(E33*J33,2)</f>
        <v>0</v>
      </c>
      <c r="L33" s="170">
        <v>0</v>
      </c>
      <c r="M33" s="170">
        <f>G33*(1+L33/100)</f>
        <v>0</v>
      </c>
      <c r="N33" s="162">
        <v>5.5100000000000001E-3</v>
      </c>
      <c r="O33" s="162">
        <f>ROUND(E33*N33,5)</f>
        <v>0.66671000000000002</v>
      </c>
      <c r="P33" s="162">
        <v>0</v>
      </c>
      <c r="Q33" s="162">
        <f>ROUND(E33*P33,5)</f>
        <v>0</v>
      </c>
      <c r="R33" s="162"/>
      <c r="S33" s="162"/>
      <c r="T33" s="163">
        <v>0.42499999999999999</v>
      </c>
      <c r="U33" s="162">
        <f>ROUND(E34*T33,2)</f>
        <v>3.49</v>
      </c>
      <c r="V33" s="152"/>
      <c r="W33" s="152"/>
      <c r="X33" s="152"/>
      <c r="Y33" s="152"/>
      <c r="Z33" s="152"/>
      <c r="AA33" s="152"/>
      <c r="AB33" s="152"/>
      <c r="AC33" s="152"/>
      <c r="AD33" s="152"/>
      <c r="AE33" s="152" t="s">
        <v>109</v>
      </c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2"/>
      <c r="AQ33" s="152"/>
      <c r="AR33" s="152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</row>
    <row r="34" spans="1:60" x14ac:dyDescent="0.2">
      <c r="A34" s="153">
        <v>22</v>
      </c>
      <c r="B34" s="159" t="s">
        <v>139</v>
      </c>
      <c r="C34" s="192" t="s">
        <v>165</v>
      </c>
      <c r="D34" s="161" t="s">
        <v>129</v>
      </c>
      <c r="E34" s="167">
        <v>8.1999999999999993</v>
      </c>
      <c r="F34" s="169">
        <f>H34+J34</f>
        <v>0</v>
      </c>
      <c r="G34" s="170">
        <f>ROUND(E34*F34,2)</f>
        <v>0</v>
      </c>
      <c r="H34" s="170"/>
      <c r="I34" s="170">
        <f>ROUND(E34*H34,2)</f>
        <v>0</v>
      </c>
      <c r="J34" s="170"/>
      <c r="K34" s="170">
        <f>ROUND(E34*J34,2)</f>
        <v>0</v>
      </c>
      <c r="L34" s="170">
        <v>0</v>
      </c>
      <c r="M34" s="170">
        <f>G34*(1+L34/100)</f>
        <v>0</v>
      </c>
      <c r="N34" s="162">
        <v>5.5100000000000001E-3</v>
      </c>
      <c r="O34" s="162">
        <f>ROUND(E34*N34,5)</f>
        <v>4.5179999999999998E-2</v>
      </c>
      <c r="P34" s="162">
        <v>0</v>
      </c>
      <c r="Q34" s="162">
        <f>ROUND(E34*P34,5)</f>
        <v>0</v>
      </c>
      <c r="R34" s="165"/>
      <c r="S34" s="165"/>
      <c r="T34" s="166"/>
      <c r="U34" s="165">
        <f>SUM(U35:U37)</f>
        <v>470.39000000000004</v>
      </c>
      <c r="AE34" t="s">
        <v>105</v>
      </c>
    </row>
    <row r="35" spans="1:60" outlineLevel="1" x14ac:dyDescent="0.2">
      <c r="A35" s="154" t="s">
        <v>104</v>
      </c>
      <c r="B35" s="160" t="s">
        <v>69</v>
      </c>
      <c r="C35" s="193" t="s">
        <v>70</v>
      </c>
      <c r="D35" s="164"/>
      <c r="E35" s="168"/>
      <c r="F35" s="171"/>
      <c r="G35" s="171">
        <f>SUMIF(AE36:AE38,"&lt;&gt;NOR",G36:G38)</f>
        <v>0</v>
      </c>
      <c r="H35" s="171"/>
      <c r="I35" s="171">
        <f>SUM(I36:I38)</f>
        <v>0</v>
      </c>
      <c r="J35" s="171"/>
      <c r="K35" s="171">
        <f>SUM(K36:K38)</f>
        <v>0</v>
      </c>
      <c r="L35" s="171"/>
      <c r="M35" s="171">
        <f>SUM(M36:M38)</f>
        <v>0</v>
      </c>
      <c r="N35" s="165"/>
      <c r="O35" s="165">
        <f>SUM(O36:O38)</f>
        <v>0.74914000000000003</v>
      </c>
      <c r="P35" s="165"/>
      <c r="Q35" s="165">
        <f>SUM(Q36:Q38)</f>
        <v>46.95881</v>
      </c>
      <c r="R35" s="162"/>
      <c r="S35" s="162"/>
      <c r="T35" s="163">
        <v>0.66</v>
      </c>
      <c r="U35" s="162">
        <f>ROUND(E36*T35,2)</f>
        <v>22.87</v>
      </c>
      <c r="V35" s="152"/>
      <c r="W35" s="152"/>
      <c r="X35" s="152"/>
      <c r="Y35" s="152"/>
      <c r="Z35" s="152"/>
      <c r="AA35" s="152"/>
      <c r="AB35" s="152"/>
      <c r="AC35" s="152"/>
      <c r="AD35" s="152"/>
      <c r="AE35" s="152" t="s">
        <v>109</v>
      </c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2"/>
    </row>
    <row r="36" spans="1:60" outlineLevel="1" x14ac:dyDescent="0.2">
      <c r="A36" s="153">
        <v>23</v>
      </c>
      <c r="B36" s="159" t="s">
        <v>140</v>
      </c>
      <c r="C36" s="192" t="s">
        <v>141</v>
      </c>
      <c r="D36" s="161" t="s">
        <v>108</v>
      </c>
      <c r="E36" s="167">
        <v>34.65</v>
      </c>
      <c r="F36" s="169">
        <f>H36+J36</f>
        <v>0</v>
      </c>
      <c r="G36" s="170">
        <f>ROUND(E36*F36,2)</f>
        <v>0</v>
      </c>
      <c r="H36" s="170"/>
      <c r="I36" s="170">
        <f>ROUND(E36*H36,2)</f>
        <v>0</v>
      </c>
      <c r="J36" s="170"/>
      <c r="K36" s="170">
        <f>ROUND(E36*J36,2)</f>
        <v>0</v>
      </c>
      <c r="L36" s="170">
        <v>0</v>
      </c>
      <c r="M36" s="170">
        <f>G36*(1+L36/100)</f>
        <v>0</v>
      </c>
      <c r="N36" s="162">
        <v>6.8999999999999997E-4</v>
      </c>
      <c r="O36" s="162">
        <f>ROUND(E36*N36,5)</f>
        <v>2.3910000000000001E-2</v>
      </c>
      <c r="P36" s="162">
        <v>5.2999999999999999E-2</v>
      </c>
      <c r="Q36" s="162">
        <f>ROUND(E36*P36,5)</f>
        <v>1.8364499999999999</v>
      </c>
      <c r="R36" s="162"/>
      <c r="S36" s="162"/>
      <c r="T36" s="163">
        <v>0.61199999999999999</v>
      </c>
      <c r="U36" s="162">
        <f>ROUND(E37*T36,2)</f>
        <v>437.29</v>
      </c>
      <c r="V36" s="152"/>
      <c r="W36" s="152"/>
      <c r="X36" s="152"/>
      <c r="Y36" s="152"/>
      <c r="Z36" s="152"/>
      <c r="AA36" s="152"/>
      <c r="AB36" s="152"/>
      <c r="AC36" s="152"/>
      <c r="AD36" s="152"/>
      <c r="AE36" s="152" t="s">
        <v>109</v>
      </c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152"/>
    </row>
    <row r="37" spans="1:60" outlineLevel="1" x14ac:dyDescent="0.2">
      <c r="A37" s="153">
        <v>24</v>
      </c>
      <c r="B37" s="159" t="s">
        <v>142</v>
      </c>
      <c r="C37" s="192" t="s">
        <v>143</v>
      </c>
      <c r="D37" s="161" t="s">
        <v>108</v>
      </c>
      <c r="E37" s="167">
        <v>714.53</v>
      </c>
      <c r="F37" s="169">
        <f>H37+J37</f>
        <v>0</v>
      </c>
      <c r="G37" s="170">
        <f>ROUND(E37*F37,2)</f>
        <v>0</v>
      </c>
      <c r="H37" s="170"/>
      <c r="I37" s="170">
        <f>ROUND(E37*H37,2)</f>
        <v>0</v>
      </c>
      <c r="J37" s="170"/>
      <c r="K37" s="170">
        <f>ROUND(E37*J37,2)</f>
        <v>0</v>
      </c>
      <c r="L37" s="170">
        <v>0</v>
      </c>
      <c r="M37" s="170">
        <f>G37*(1+L37/100)</f>
        <v>0</v>
      </c>
      <c r="N37" s="162">
        <v>1E-3</v>
      </c>
      <c r="O37" s="162">
        <f>ROUND(E37*N37,5)</f>
        <v>0.71453</v>
      </c>
      <c r="P37" s="162">
        <v>6.2E-2</v>
      </c>
      <c r="Q37" s="162">
        <f>ROUND(E37*P37,5)</f>
        <v>44.30086</v>
      </c>
      <c r="R37" s="162"/>
      <c r="S37" s="162"/>
      <c r="T37" s="163">
        <v>0.66</v>
      </c>
      <c r="U37" s="162">
        <f>ROUND(E38*T37,2)</f>
        <v>10.23</v>
      </c>
      <c r="V37" s="152"/>
      <c r="W37" s="152"/>
      <c r="X37" s="152"/>
      <c r="Y37" s="152"/>
      <c r="Z37" s="152"/>
      <c r="AA37" s="152"/>
      <c r="AB37" s="152"/>
      <c r="AC37" s="152"/>
      <c r="AD37" s="152"/>
      <c r="AE37" s="152" t="s">
        <v>109</v>
      </c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</row>
    <row r="38" spans="1:60" x14ac:dyDescent="0.2">
      <c r="A38" s="153">
        <v>25</v>
      </c>
      <c r="B38" s="159" t="s">
        <v>140</v>
      </c>
      <c r="C38" s="192" t="s">
        <v>141</v>
      </c>
      <c r="D38" s="161" t="s">
        <v>108</v>
      </c>
      <c r="E38" s="167">
        <v>15.5</v>
      </c>
      <c r="F38" s="169">
        <f>H38+J38</f>
        <v>0</v>
      </c>
      <c r="G38" s="170">
        <f>ROUND(E38*F38,2)</f>
        <v>0</v>
      </c>
      <c r="H38" s="170"/>
      <c r="I38" s="170">
        <f>ROUND(E38*H38,2)</f>
        <v>0</v>
      </c>
      <c r="J38" s="170"/>
      <c r="K38" s="170">
        <f>ROUND(E38*J38,2)</f>
        <v>0</v>
      </c>
      <c r="L38" s="170">
        <v>0</v>
      </c>
      <c r="M38" s="170">
        <f>G38*(1+L38/100)</f>
        <v>0</v>
      </c>
      <c r="N38" s="162">
        <v>6.8999999999999997E-4</v>
      </c>
      <c r="O38" s="162">
        <f>ROUND(E38*N38,5)</f>
        <v>1.0699999999999999E-2</v>
      </c>
      <c r="P38" s="162">
        <v>5.2999999999999999E-2</v>
      </c>
      <c r="Q38" s="162">
        <f>ROUND(E38*P38,5)</f>
        <v>0.82150000000000001</v>
      </c>
      <c r="R38" s="165"/>
      <c r="S38" s="165"/>
      <c r="T38" s="166"/>
      <c r="U38" s="165" t="e">
        <f>SUM(#REF!)</f>
        <v>#REF!</v>
      </c>
      <c r="AE38" t="s">
        <v>105</v>
      </c>
    </row>
    <row r="39" spans="1:60" outlineLevel="1" x14ac:dyDescent="0.2">
      <c r="A39" s="154" t="s">
        <v>104</v>
      </c>
      <c r="B39" s="160" t="s">
        <v>73</v>
      </c>
      <c r="C39" s="193" t="s">
        <v>74</v>
      </c>
      <c r="D39" s="164"/>
      <c r="E39" s="168"/>
      <c r="F39" s="171"/>
      <c r="G39" s="171">
        <f>SUMIF(AE40:AE44,"&lt;&gt;NOR",G40:G44)</f>
        <v>0</v>
      </c>
      <c r="H39" s="171"/>
      <c r="I39" s="171">
        <f>SUM(I40:I44)</f>
        <v>0</v>
      </c>
      <c r="J39" s="171"/>
      <c r="K39" s="171">
        <f>SUM(K40:K44)</f>
        <v>0</v>
      </c>
      <c r="L39" s="171"/>
      <c r="M39" s="171">
        <f>SUM(M40:M44)</f>
        <v>0</v>
      </c>
      <c r="N39" s="165"/>
      <c r="O39" s="165">
        <f>SUM(O40:O44)</f>
        <v>10.10885</v>
      </c>
      <c r="P39" s="165"/>
      <c r="Q39" s="165">
        <f>SUM(Q40:Q44)</f>
        <v>0</v>
      </c>
      <c r="R39" s="162"/>
      <c r="S39" s="162"/>
      <c r="T39" s="163">
        <v>3.05</v>
      </c>
      <c r="U39" s="162">
        <f>ROUND(E40*T39,2)</f>
        <v>655.75</v>
      </c>
      <c r="V39" s="152"/>
      <c r="W39" s="152"/>
      <c r="X39" s="152"/>
      <c r="Y39" s="152"/>
      <c r="Z39" s="152"/>
      <c r="AA39" s="152"/>
      <c r="AB39" s="152"/>
      <c r="AC39" s="152"/>
      <c r="AD39" s="152"/>
      <c r="AE39" s="152" t="s">
        <v>109</v>
      </c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2"/>
      <c r="AQ39" s="152"/>
      <c r="AR39" s="152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</row>
    <row r="40" spans="1:60" outlineLevel="1" x14ac:dyDescent="0.2">
      <c r="A40" s="153">
        <v>27</v>
      </c>
      <c r="B40" s="159" t="s">
        <v>144</v>
      </c>
      <c r="C40" s="192" t="s">
        <v>145</v>
      </c>
      <c r="D40" s="161" t="s">
        <v>122</v>
      </c>
      <c r="E40" s="167">
        <v>215</v>
      </c>
      <c r="F40" s="169">
        <f>H40+J40</f>
        <v>0</v>
      </c>
      <c r="G40" s="170">
        <f>ROUND(E40*F40,2)</f>
        <v>0</v>
      </c>
      <c r="H40" s="170"/>
      <c r="I40" s="170">
        <f>ROUND(E40*H40,2)</f>
        <v>0</v>
      </c>
      <c r="J40" s="170"/>
      <c r="K40" s="170">
        <f>ROUND(E40*J40,2)</f>
        <v>0</v>
      </c>
      <c r="L40" s="170">
        <v>0</v>
      </c>
      <c r="M40" s="170">
        <f>G40*(1+L40/100)</f>
        <v>0</v>
      </c>
      <c r="N40" s="162">
        <v>1.65E-3</v>
      </c>
      <c r="O40" s="162">
        <f>ROUND(E40*N40,5)</f>
        <v>0.35475000000000001</v>
      </c>
      <c r="P40" s="162">
        <v>0</v>
      </c>
      <c r="Q40" s="162">
        <f>ROUND(E40*P40,5)</f>
        <v>0</v>
      </c>
      <c r="R40" s="162"/>
      <c r="S40" s="162"/>
      <c r="T40" s="163">
        <v>2.29</v>
      </c>
      <c r="U40" s="162">
        <f>ROUND(E41*T40,2)</f>
        <v>18.32</v>
      </c>
      <c r="V40" s="152"/>
      <c r="W40" s="152"/>
      <c r="X40" s="152"/>
      <c r="Y40" s="152"/>
      <c r="Z40" s="152"/>
      <c r="AA40" s="152"/>
      <c r="AB40" s="152"/>
      <c r="AC40" s="152"/>
      <c r="AD40" s="152"/>
      <c r="AE40" s="152" t="s">
        <v>109</v>
      </c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2"/>
    </row>
    <row r="41" spans="1:60" outlineLevel="1" x14ac:dyDescent="0.2">
      <c r="A41" s="153">
        <v>28</v>
      </c>
      <c r="B41" s="159" t="s">
        <v>146</v>
      </c>
      <c r="C41" s="192" t="s">
        <v>147</v>
      </c>
      <c r="D41" s="161" t="s">
        <v>122</v>
      </c>
      <c r="E41" s="167">
        <v>8</v>
      </c>
      <c r="F41" s="169">
        <f>H41+J41</f>
        <v>0</v>
      </c>
      <c r="G41" s="170">
        <f>ROUND(E41*F41,2)</f>
        <v>0</v>
      </c>
      <c r="H41" s="170"/>
      <c r="I41" s="170">
        <f>ROUND(E41*H41,2)</f>
        <v>0</v>
      </c>
      <c r="J41" s="170"/>
      <c r="K41" s="170">
        <f>ROUND(E41*J41,2)</f>
        <v>0</v>
      </c>
      <c r="L41" s="170">
        <v>0</v>
      </c>
      <c r="M41" s="170">
        <f>G41*(1+L41/100)</f>
        <v>0</v>
      </c>
      <c r="N41" s="162">
        <v>8.9999999999999998E-4</v>
      </c>
      <c r="O41" s="162">
        <f>ROUND(E41*N41,5)</f>
        <v>7.1999999999999998E-3</v>
      </c>
      <c r="P41" s="162">
        <v>0</v>
      </c>
      <c r="Q41" s="162">
        <f>ROUND(E41*P41,5)</f>
        <v>0</v>
      </c>
      <c r="R41" s="162"/>
      <c r="S41" s="162"/>
      <c r="T41" s="163">
        <v>0</v>
      </c>
      <c r="U41" s="162">
        <f>ROUND(E42*T41,2)</f>
        <v>0</v>
      </c>
      <c r="V41" s="152"/>
      <c r="W41" s="152"/>
      <c r="X41" s="152"/>
      <c r="Y41" s="152"/>
      <c r="Z41" s="152"/>
      <c r="AA41" s="152"/>
      <c r="AB41" s="152"/>
      <c r="AC41" s="152"/>
      <c r="AD41" s="152"/>
      <c r="AE41" s="152" t="s">
        <v>138</v>
      </c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152"/>
      <c r="BD41" s="152"/>
      <c r="BE41" s="152"/>
      <c r="BF41" s="152"/>
      <c r="BG41" s="152"/>
      <c r="BH41" s="152"/>
    </row>
    <row r="42" spans="1:60" ht="22.5" outlineLevel="1" x14ac:dyDescent="0.2">
      <c r="A42" s="153">
        <v>29</v>
      </c>
      <c r="B42" s="159" t="s">
        <v>148</v>
      </c>
      <c r="C42" s="192" t="s">
        <v>149</v>
      </c>
      <c r="D42" s="161" t="s">
        <v>122</v>
      </c>
      <c r="E42" s="167">
        <v>93</v>
      </c>
      <c r="F42" s="169">
        <v>1</v>
      </c>
      <c r="G42" s="170">
        <v>0</v>
      </c>
      <c r="H42" s="170"/>
      <c r="I42" s="170">
        <f>ROUND(E42*H42,2)</f>
        <v>0</v>
      </c>
      <c r="J42" s="170"/>
      <c r="K42" s="170">
        <f>ROUND(E42*J42,2)</f>
        <v>0</v>
      </c>
      <c r="L42" s="170">
        <v>0</v>
      </c>
      <c r="M42" s="170">
        <f>G42*(1+L42/100)</f>
        <v>0</v>
      </c>
      <c r="N42" s="162">
        <v>4.8899999999999999E-2</v>
      </c>
      <c r="O42" s="162">
        <f>ROUND(E42*N42,5)</f>
        <v>4.5476999999999999</v>
      </c>
      <c r="P42" s="162">
        <v>0</v>
      </c>
      <c r="Q42" s="162">
        <f>ROUND(E42*P42,5)</f>
        <v>0</v>
      </c>
      <c r="R42" s="162"/>
      <c r="S42" s="162"/>
      <c r="T42" s="163">
        <v>0</v>
      </c>
      <c r="U42" s="162">
        <f>ROUND(E43*T42,2)</f>
        <v>0</v>
      </c>
      <c r="V42" s="152"/>
      <c r="W42" s="152"/>
      <c r="X42" s="152"/>
      <c r="Y42" s="152"/>
      <c r="Z42" s="152"/>
      <c r="AA42" s="152"/>
      <c r="AB42" s="152"/>
      <c r="AC42" s="152"/>
      <c r="AD42" s="152"/>
      <c r="AE42" s="152" t="s">
        <v>138</v>
      </c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152"/>
      <c r="BD42" s="152"/>
      <c r="BE42" s="152"/>
      <c r="BF42" s="152"/>
      <c r="BG42" s="152"/>
      <c r="BH42" s="152"/>
    </row>
    <row r="43" spans="1:60" ht="22.5" outlineLevel="1" x14ac:dyDescent="0.2">
      <c r="A43" s="153">
        <v>30</v>
      </c>
      <c r="B43" s="159" t="s">
        <v>150</v>
      </c>
      <c r="C43" s="192" t="s">
        <v>151</v>
      </c>
      <c r="D43" s="161" t="s">
        <v>122</v>
      </c>
      <c r="E43" s="167">
        <v>122</v>
      </c>
      <c r="F43" s="169">
        <f>H43+J43</f>
        <v>0</v>
      </c>
      <c r="G43" s="170">
        <f>ROUND(E43*F43,2)</f>
        <v>0</v>
      </c>
      <c r="H43" s="170"/>
      <c r="I43" s="170">
        <f>ROUND(E43*H43,2)</f>
        <v>0</v>
      </c>
      <c r="J43" s="170"/>
      <c r="K43" s="170">
        <f>ROUND(E43*J43,2)</f>
        <v>0</v>
      </c>
      <c r="L43" s="170">
        <v>0</v>
      </c>
      <c r="M43" s="170">
        <f>G43*(1+L43/100)</f>
        <v>0</v>
      </c>
      <c r="N43" s="162">
        <v>0.04</v>
      </c>
      <c r="O43" s="162">
        <f>ROUND(E43*N43,5)</f>
        <v>4.88</v>
      </c>
      <c r="P43" s="162">
        <v>0</v>
      </c>
      <c r="Q43" s="162">
        <f>ROUND(E43*P43,5)</f>
        <v>0</v>
      </c>
      <c r="R43" s="162"/>
      <c r="S43" s="162"/>
      <c r="T43" s="163">
        <v>0</v>
      </c>
      <c r="U43" s="162">
        <f>ROUND(E44*T43,2)</f>
        <v>0</v>
      </c>
      <c r="V43" s="152"/>
      <c r="W43" s="152"/>
      <c r="X43" s="152"/>
      <c r="Y43" s="152"/>
      <c r="Z43" s="152"/>
      <c r="AA43" s="152"/>
      <c r="AB43" s="152"/>
      <c r="AC43" s="152"/>
      <c r="AD43" s="152"/>
      <c r="AE43" s="152" t="s">
        <v>138</v>
      </c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2"/>
      <c r="AQ43" s="152"/>
      <c r="AR43" s="152"/>
      <c r="AS43" s="152"/>
      <c r="AT43" s="152"/>
      <c r="AU43" s="152"/>
      <c r="AV43" s="152"/>
      <c r="AW43" s="152"/>
      <c r="AX43" s="152"/>
      <c r="AY43" s="152"/>
      <c r="AZ43" s="152"/>
      <c r="BA43" s="152"/>
      <c r="BB43" s="152"/>
      <c r="BC43" s="152"/>
      <c r="BD43" s="152"/>
      <c r="BE43" s="152"/>
      <c r="BF43" s="152"/>
      <c r="BG43" s="152"/>
      <c r="BH43" s="152"/>
    </row>
    <row r="44" spans="1:60" x14ac:dyDescent="0.2">
      <c r="A44" s="153">
        <v>31</v>
      </c>
      <c r="B44" s="159" t="s">
        <v>152</v>
      </c>
      <c r="C44" s="192" t="s">
        <v>153</v>
      </c>
      <c r="D44" s="161" t="s">
        <v>122</v>
      </c>
      <c r="E44" s="167">
        <v>8</v>
      </c>
      <c r="F44" s="169">
        <f>H44+J44</f>
        <v>0</v>
      </c>
      <c r="G44" s="170">
        <f>ROUND(E44*F44,2)</f>
        <v>0</v>
      </c>
      <c r="H44" s="170"/>
      <c r="I44" s="170">
        <f>ROUND(E44*H44,2)</f>
        <v>0</v>
      </c>
      <c r="J44" s="170"/>
      <c r="K44" s="170">
        <f>ROUND(E44*J44,2)</f>
        <v>0</v>
      </c>
      <c r="L44" s="170">
        <v>0</v>
      </c>
      <c r="M44" s="170">
        <f>G44*(1+L44/100)</f>
        <v>0</v>
      </c>
      <c r="N44" s="162">
        <v>3.9899999999999998E-2</v>
      </c>
      <c r="O44" s="162">
        <f>ROUND(E44*N44,5)</f>
        <v>0.31919999999999998</v>
      </c>
      <c r="P44" s="162">
        <v>0</v>
      </c>
      <c r="Q44" s="162">
        <f>ROUND(E44*P44,5)</f>
        <v>0</v>
      </c>
      <c r="R44" s="165"/>
      <c r="S44" s="165"/>
      <c r="T44" s="166"/>
      <c r="U44" s="165">
        <f>SUM(U45:U45)</f>
        <v>5.35</v>
      </c>
      <c r="AE44" t="s">
        <v>105</v>
      </c>
    </row>
    <row r="45" spans="1:60" outlineLevel="1" x14ac:dyDescent="0.2">
      <c r="A45" s="154" t="s">
        <v>104</v>
      </c>
      <c r="B45" s="160" t="s">
        <v>75</v>
      </c>
      <c r="C45" s="193" t="s">
        <v>76</v>
      </c>
      <c r="D45" s="164"/>
      <c r="E45" s="168"/>
      <c r="F45" s="171"/>
      <c r="G45" s="171">
        <f>SUMIF(AE46:AE47,"&lt;&gt;NOR",G46:G47)</f>
        <v>0</v>
      </c>
      <c r="H45" s="171"/>
      <c r="I45" s="171">
        <f>SUM(I47:I47)</f>
        <v>0</v>
      </c>
      <c r="J45" s="171"/>
      <c r="K45" s="171">
        <f>SUM(K47:K47)</f>
        <v>0</v>
      </c>
      <c r="L45" s="171"/>
      <c r="M45" s="171">
        <f>SUM(M47:M47)</f>
        <v>0</v>
      </c>
      <c r="N45" s="165"/>
      <c r="O45" s="165">
        <f>SUM(O47:O47)</f>
        <v>0.17374000000000001</v>
      </c>
      <c r="P45" s="165"/>
      <c r="Q45" s="165">
        <f>SUM(Q47:Q47)</f>
        <v>0</v>
      </c>
      <c r="R45" s="186"/>
      <c r="S45" s="186"/>
      <c r="T45" s="187">
        <v>5.3502700000000001</v>
      </c>
      <c r="U45" s="186">
        <f>ROUND(E47*T45,2)</f>
        <v>5.35</v>
      </c>
      <c r="V45" s="152"/>
      <c r="W45" s="152"/>
      <c r="X45" s="152"/>
      <c r="Y45" s="152"/>
      <c r="Z45" s="152"/>
      <c r="AA45" s="152"/>
      <c r="AB45" s="152"/>
      <c r="AC45" s="152"/>
      <c r="AD45" s="152"/>
      <c r="AE45" s="152" t="s">
        <v>130</v>
      </c>
      <c r="AF45" s="152"/>
      <c r="AG45" s="152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152"/>
      <c r="BD45" s="152"/>
      <c r="BE45" s="152"/>
      <c r="BF45" s="152"/>
      <c r="BG45" s="152"/>
      <c r="BH45" s="152"/>
    </row>
    <row r="46" spans="1:60" s="210" customFormat="1" ht="22.5" outlineLevel="1" x14ac:dyDescent="0.2">
      <c r="A46" s="180">
        <v>32</v>
      </c>
      <c r="B46" s="181" t="s">
        <v>154</v>
      </c>
      <c r="C46" s="194" t="s">
        <v>164</v>
      </c>
      <c r="D46" s="182" t="s">
        <v>122</v>
      </c>
      <c r="E46" s="183">
        <v>1</v>
      </c>
      <c r="F46" s="211">
        <f>H46+J46</f>
        <v>0</v>
      </c>
      <c r="G46" s="206"/>
      <c r="H46" s="206"/>
      <c r="I46" s="206"/>
      <c r="J46" s="206"/>
      <c r="K46" s="206"/>
      <c r="L46" s="206"/>
      <c r="M46" s="206"/>
      <c r="N46" s="207"/>
      <c r="O46" s="207"/>
      <c r="P46" s="207"/>
      <c r="Q46" s="207"/>
      <c r="R46" s="208"/>
      <c r="S46" s="208"/>
      <c r="T46" s="208"/>
      <c r="U46" s="208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  <c r="AN46" s="209"/>
      <c r="AO46" s="209"/>
      <c r="AP46" s="209"/>
      <c r="AQ46" s="209"/>
      <c r="AR46" s="209"/>
      <c r="AS46" s="209"/>
      <c r="AT46" s="209"/>
      <c r="AU46" s="209"/>
      <c r="AV46" s="209"/>
      <c r="AW46" s="209"/>
      <c r="AX46" s="209"/>
      <c r="AY46" s="209"/>
      <c r="AZ46" s="209"/>
      <c r="BA46" s="209"/>
      <c r="BB46" s="209"/>
      <c r="BC46" s="209"/>
      <c r="BD46" s="209"/>
      <c r="BE46" s="209"/>
      <c r="BF46" s="209"/>
      <c r="BG46" s="209"/>
      <c r="BH46" s="209"/>
    </row>
    <row r="47" spans="1:60" ht="22.5" x14ac:dyDescent="0.2">
      <c r="A47" s="180">
        <v>33</v>
      </c>
      <c r="B47" s="181" t="s">
        <v>154</v>
      </c>
      <c r="C47" s="194" t="s">
        <v>163</v>
      </c>
      <c r="D47" s="182" t="s">
        <v>122</v>
      </c>
      <c r="E47" s="183">
        <v>1</v>
      </c>
      <c r="F47" s="184">
        <f>H47+J47</f>
        <v>0</v>
      </c>
      <c r="G47" s="185">
        <f>ROUND(E47*F47,2)</f>
        <v>0</v>
      </c>
      <c r="H47" s="185"/>
      <c r="I47" s="185">
        <f>ROUND(E47*H47,2)</f>
        <v>0</v>
      </c>
      <c r="J47" s="185"/>
      <c r="K47" s="185">
        <f>ROUND(E47*J47,2)</f>
        <v>0</v>
      </c>
      <c r="L47" s="185">
        <v>0</v>
      </c>
      <c r="M47" s="185">
        <f>G47*(1+L47/100)</f>
        <v>0</v>
      </c>
      <c r="N47" s="186">
        <v>0.17374000000000001</v>
      </c>
      <c r="O47" s="186">
        <f>ROUND(E47*N47,5)</f>
        <v>0.17374000000000001</v>
      </c>
      <c r="P47" s="186">
        <v>0</v>
      </c>
      <c r="Q47" s="186">
        <f>ROUND(E47*P47,5)</f>
        <v>0</v>
      </c>
      <c r="R47" s="6"/>
      <c r="S47" s="6"/>
      <c r="T47" s="6"/>
      <c r="U47" s="6"/>
      <c r="AC47">
        <v>15</v>
      </c>
      <c r="AD47">
        <v>21</v>
      </c>
    </row>
    <row r="48" spans="1:60" x14ac:dyDescent="0.2">
      <c r="A48" s="6"/>
      <c r="B48" s="7" t="s">
        <v>155</v>
      </c>
      <c r="C48" s="195" t="s">
        <v>155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AC48">
        <f>SUMIF(L7:L47,AC47,G7:G47)</f>
        <v>0</v>
      </c>
      <c r="AD48">
        <f>SUMIF(L7:L47,AD47,G7:G47)</f>
        <v>0</v>
      </c>
      <c r="AE48" t="s">
        <v>156</v>
      </c>
    </row>
    <row r="49" spans="1:31" x14ac:dyDescent="0.2">
      <c r="A49" s="188"/>
      <c r="B49" s="189" t="s">
        <v>28</v>
      </c>
      <c r="C49" s="196" t="s">
        <v>155</v>
      </c>
      <c r="D49" s="190"/>
      <c r="E49" s="190"/>
      <c r="F49" s="190"/>
      <c r="G49" s="191" t="e">
        <f>G8+G20+G23+G27+G31+G35+#REF!+G39+G45</f>
        <v>#REF!</v>
      </c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31" x14ac:dyDescent="0.2">
      <c r="A50" s="6"/>
      <c r="B50" s="7" t="s">
        <v>155</v>
      </c>
      <c r="C50" s="195" t="s">
        <v>155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31" x14ac:dyDescent="0.2">
      <c r="A51" s="6"/>
      <c r="B51" s="7" t="s">
        <v>155</v>
      </c>
      <c r="C51" s="195" t="s">
        <v>155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31" x14ac:dyDescent="0.2">
      <c r="A52" s="285" t="s">
        <v>157</v>
      </c>
      <c r="B52" s="285"/>
      <c r="C52" s="28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AE52" t="s">
        <v>158</v>
      </c>
    </row>
    <row r="53" spans="1:31" x14ac:dyDescent="0.2">
      <c r="A53" s="266"/>
      <c r="B53" s="267"/>
      <c r="C53" s="268"/>
      <c r="D53" s="267"/>
      <c r="E53" s="267"/>
      <c r="F53" s="267"/>
      <c r="G53" s="269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31" x14ac:dyDescent="0.2">
      <c r="A54" s="270"/>
      <c r="B54" s="271"/>
      <c r="C54" s="272"/>
      <c r="D54" s="271"/>
      <c r="E54" s="271"/>
      <c r="F54" s="271"/>
      <c r="G54" s="273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31" x14ac:dyDescent="0.2">
      <c r="A55" s="270"/>
      <c r="B55" s="271"/>
      <c r="C55" s="272"/>
      <c r="D55" s="271"/>
      <c r="E55" s="271"/>
      <c r="F55" s="271"/>
      <c r="G55" s="273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31" x14ac:dyDescent="0.2">
      <c r="A56" s="270"/>
      <c r="B56" s="271"/>
      <c r="C56" s="272"/>
      <c r="D56" s="271"/>
      <c r="E56" s="271"/>
      <c r="F56" s="271"/>
      <c r="G56" s="273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31" x14ac:dyDescent="0.2">
      <c r="A57" s="274"/>
      <c r="B57" s="275"/>
      <c r="C57" s="276"/>
      <c r="D57" s="275"/>
      <c r="E57" s="275"/>
      <c r="F57" s="275"/>
      <c r="G57" s="277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31" x14ac:dyDescent="0.2">
      <c r="A58" s="6"/>
      <c r="B58" s="7" t="s">
        <v>155</v>
      </c>
      <c r="C58" s="195" t="s">
        <v>155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AE58" t="s">
        <v>159</v>
      </c>
    </row>
    <row r="59" spans="1:31" x14ac:dyDescent="0.2">
      <c r="C59" s="197"/>
    </row>
  </sheetData>
  <mergeCells count="6">
    <mergeCell ref="A53:G57"/>
    <mergeCell ref="A1:G1"/>
    <mergeCell ref="C2:G2"/>
    <mergeCell ref="C3:G3"/>
    <mergeCell ref="C4:G4"/>
    <mergeCell ref="A52:C52"/>
  </mergeCells>
  <pageMargins left="0.39370078740157499" right="0.196850393700787" top="0.78740157499999996" bottom="0.78740157499999996" header="0.3" footer="0.3"/>
  <pageSetup paperSize="25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GEDES</dc:creator>
  <cp:lastModifiedBy>Daniela Koričanská</cp:lastModifiedBy>
  <cp:lastPrinted>2014-02-28T09:52:57Z</cp:lastPrinted>
  <dcterms:created xsi:type="dcterms:W3CDTF">2009-04-08T07:15:50Z</dcterms:created>
  <dcterms:modified xsi:type="dcterms:W3CDTF">2024-04-24T10:30:07Z</dcterms:modified>
</cp:coreProperties>
</file>